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K78" i="1"/>
  <c r="AC78"/>
  <c r="AO80"/>
  <c r="AN80"/>
  <c r="AM80"/>
  <c r="AL80"/>
  <c r="AK80"/>
  <c r="AJ80"/>
  <c r="AF101"/>
  <c r="AF97"/>
  <c r="AN97" s="1"/>
  <c r="AF96"/>
  <c r="AN96" s="1"/>
  <c r="AF95"/>
  <c r="AN95" s="1"/>
  <c r="U30"/>
  <c r="AK71"/>
  <c r="AK99"/>
  <c r="AK92"/>
  <c r="M110"/>
  <c r="AK108"/>
  <c r="E28"/>
  <c r="M106"/>
  <c r="AC28"/>
  <c r="U28"/>
  <c r="AF102"/>
  <c r="AN102" s="1"/>
  <c r="AK102"/>
  <c r="AN101"/>
  <c r="AL101"/>
  <c r="AK107"/>
  <c r="AK109"/>
  <c r="AK110"/>
  <c r="AK101"/>
  <c r="AN93"/>
  <c r="AN98"/>
  <c r="AN99"/>
  <c r="AN100"/>
  <c r="AL92"/>
  <c r="AL93"/>
  <c r="AL94"/>
  <c r="AL96"/>
  <c r="AL98"/>
  <c r="AL99"/>
  <c r="AL100"/>
  <c r="AL102"/>
  <c r="AL103"/>
  <c r="AK95"/>
  <c r="AK100"/>
  <c r="X103"/>
  <c r="AN103" s="1"/>
  <c r="U103"/>
  <c r="AK103" s="1"/>
  <c r="AK98"/>
  <c r="AD97"/>
  <c r="AL97" s="1"/>
  <c r="AK97"/>
  <c r="AC96"/>
  <c r="AK96" s="1"/>
  <c r="AD95"/>
  <c r="AL95" s="1"/>
  <c r="AF94"/>
  <c r="AN94" s="1"/>
  <c r="AK94"/>
  <c r="AK93"/>
  <c r="AN92"/>
  <c r="AL55" l="1"/>
  <c r="AL56"/>
  <c r="AL57"/>
  <c r="AL58"/>
  <c r="AL59"/>
  <c r="AL54"/>
  <c r="D26" l="1"/>
  <c r="AK30"/>
  <c r="AK29" s="1"/>
  <c r="AK28"/>
  <c r="AK27" s="1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L29"/>
  <c r="AM29"/>
  <c r="AN29"/>
  <c r="AO29"/>
  <c r="AP29"/>
  <c r="AQ29"/>
  <c r="F27"/>
  <c r="G27"/>
  <c r="H27"/>
  <c r="I27"/>
  <c r="J27"/>
  <c r="K27"/>
  <c r="L27"/>
  <c r="M27"/>
  <c r="M26" s="1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L27"/>
  <c r="AM27"/>
  <c r="AN27"/>
  <c r="AO27"/>
  <c r="AP27"/>
  <c r="AQ27"/>
  <c r="E29"/>
  <c r="E27"/>
  <c r="AK31"/>
  <c r="AK55"/>
  <c r="AK56"/>
  <c r="AK57"/>
  <c r="AK58"/>
  <c r="AK59"/>
  <c r="AK54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D32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Q44"/>
  <c r="E50"/>
  <c r="F50"/>
  <c r="G50"/>
  <c r="H50"/>
  <c r="H43" s="1"/>
  <c r="I50"/>
  <c r="J50"/>
  <c r="K50"/>
  <c r="L50"/>
  <c r="L43" s="1"/>
  <c r="M50"/>
  <c r="N50"/>
  <c r="N43" s="1"/>
  <c r="O50"/>
  <c r="O43" s="1"/>
  <c r="P50"/>
  <c r="P43" s="1"/>
  <c r="Q50"/>
  <c r="R50"/>
  <c r="S50"/>
  <c r="T50"/>
  <c r="T43" s="1"/>
  <c r="U50"/>
  <c r="V50"/>
  <c r="V43" s="1"/>
  <c r="W50"/>
  <c r="W43" s="1"/>
  <c r="X50"/>
  <c r="X43" s="1"/>
  <c r="Y50"/>
  <c r="Z50"/>
  <c r="AA50"/>
  <c r="AB50"/>
  <c r="AB43" s="1"/>
  <c r="AC50"/>
  <c r="AD50"/>
  <c r="AD43" s="1"/>
  <c r="AE50"/>
  <c r="AE43" s="1"/>
  <c r="AF50"/>
  <c r="AF43" s="1"/>
  <c r="AG50"/>
  <c r="AH50"/>
  <c r="AI50"/>
  <c r="AQ50"/>
  <c r="D50"/>
  <c r="E61"/>
  <c r="E60" s="1"/>
  <c r="F61"/>
  <c r="F60" s="1"/>
  <c r="G61"/>
  <c r="G60" s="1"/>
  <c r="H61"/>
  <c r="H60" s="1"/>
  <c r="I61"/>
  <c r="I60" s="1"/>
  <c r="J61"/>
  <c r="J60" s="1"/>
  <c r="K61"/>
  <c r="K60" s="1"/>
  <c r="L61"/>
  <c r="L60" s="1"/>
  <c r="M61"/>
  <c r="M60" s="1"/>
  <c r="N61"/>
  <c r="N60" s="1"/>
  <c r="O61"/>
  <c r="O60" s="1"/>
  <c r="P61"/>
  <c r="P60" s="1"/>
  <c r="Q61"/>
  <c r="Q60" s="1"/>
  <c r="R61"/>
  <c r="R60" s="1"/>
  <c r="S61"/>
  <c r="S60" s="1"/>
  <c r="T61"/>
  <c r="T60" s="1"/>
  <c r="U61"/>
  <c r="U60" s="1"/>
  <c r="V61"/>
  <c r="V60" s="1"/>
  <c r="W61"/>
  <c r="W60" s="1"/>
  <c r="X61"/>
  <c r="X60" s="1"/>
  <c r="Y61"/>
  <c r="Y60" s="1"/>
  <c r="Z61"/>
  <c r="Z60" s="1"/>
  <c r="AA61"/>
  <c r="AA60" s="1"/>
  <c r="AB61"/>
  <c r="AB60" s="1"/>
  <c r="AC61"/>
  <c r="AC60" s="1"/>
  <c r="AD61"/>
  <c r="AD60" s="1"/>
  <c r="AE61"/>
  <c r="AE60" s="1"/>
  <c r="AF61"/>
  <c r="AF60" s="1"/>
  <c r="AG61"/>
  <c r="AG60" s="1"/>
  <c r="AH61"/>
  <c r="AH60" s="1"/>
  <c r="AI61"/>
  <c r="AI60" s="1"/>
  <c r="AQ61"/>
  <c r="AQ60" s="1"/>
  <c r="D61"/>
  <c r="L73"/>
  <c r="AB73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D78"/>
  <c r="AE78"/>
  <c r="AF78"/>
  <c r="AG78"/>
  <c r="AH78"/>
  <c r="AI78"/>
  <c r="AQ78"/>
  <c r="D78"/>
  <c r="E91"/>
  <c r="AK91" s="1"/>
  <c r="AK90" s="1"/>
  <c r="F91"/>
  <c r="AL91" s="1"/>
  <c r="AL90" s="1"/>
  <c r="G91"/>
  <c r="H91"/>
  <c r="AN91" s="1"/>
  <c r="AN90" s="1"/>
  <c r="I91"/>
  <c r="J91"/>
  <c r="K91"/>
  <c r="L91"/>
  <c r="O91"/>
  <c r="Q91"/>
  <c r="R91"/>
  <c r="S91"/>
  <c r="T91"/>
  <c r="Z91"/>
  <c r="AA91"/>
  <c r="AB91"/>
  <c r="AE91"/>
  <c r="AG91"/>
  <c r="AH91"/>
  <c r="AI91"/>
  <c r="AJ91"/>
  <c r="AO91"/>
  <c r="AO90" s="1"/>
  <c r="AP91"/>
  <c r="AP90" s="1"/>
  <c r="AQ91"/>
  <c r="AQ90" s="1"/>
  <c r="D91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Q105"/>
  <c r="G43" l="1"/>
  <c r="AQ26"/>
  <c r="AM26"/>
  <c r="AH26"/>
  <c r="AD26"/>
  <c r="Z26"/>
  <c r="R26"/>
  <c r="J26"/>
  <c r="F26"/>
  <c r="N26"/>
  <c r="AF73"/>
  <c r="T73"/>
  <c r="H73"/>
  <c r="AN26"/>
  <c r="AA26"/>
  <c r="AA25" s="1"/>
  <c r="AA18" s="1"/>
  <c r="W26"/>
  <c r="X73"/>
  <c r="P73"/>
  <c r="E26"/>
  <c r="AP26"/>
  <c r="AL26"/>
  <c r="AG26"/>
  <c r="Q26"/>
  <c r="U26"/>
  <c r="AC26"/>
  <c r="AM91"/>
  <c r="AM90" s="1"/>
  <c r="AM21" s="1"/>
  <c r="AI73"/>
  <c r="AA73"/>
  <c r="O73"/>
  <c r="G73"/>
  <c r="M43"/>
  <c r="AQ73"/>
  <c r="Z43"/>
  <c r="R43"/>
  <c r="F43"/>
  <c r="V26"/>
  <c r="AG73"/>
  <c r="AC73"/>
  <c r="Y73"/>
  <c r="U73"/>
  <c r="Q73"/>
  <c r="M73"/>
  <c r="I73"/>
  <c r="AI43"/>
  <c r="AA43"/>
  <c r="S43"/>
  <c r="K43"/>
  <c r="AE73"/>
  <c r="W73"/>
  <c r="S73"/>
  <c r="K73"/>
  <c r="AH43"/>
  <c r="J43"/>
  <c r="AH73"/>
  <c r="AD73"/>
  <c r="Z73"/>
  <c r="V73"/>
  <c r="R73"/>
  <c r="N73"/>
  <c r="J73"/>
  <c r="F73"/>
  <c r="AQ43"/>
  <c r="AG43"/>
  <c r="AC43"/>
  <c r="Y43"/>
  <c r="U43"/>
  <c r="Q43"/>
  <c r="I43"/>
  <c r="E43"/>
  <c r="I26"/>
  <c r="AO26"/>
  <c r="AJ26"/>
  <c r="AF26"/>
  <c r="AB26"/>
  <c r="X26"/>
  <c r="T26"/>
  <c r="P26"/>
  <c r="L26"/>
  <c r="H26"/>
  <c r="AE26"/>
  <c r="AI26"/>
  <c r="Y26"/>
  <c r="S26"/>
  <c r="S25" s="1"/>
  <c r="S18" s="1"/>
  <c r="O26"/>
  <c r="K26"/>
  <c r="K25" s="1"/>
  <c r="G26"/>
  <c r="AK26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Q23"/>
  <c r="AQ17" s="1"/>
  <c r="E90"/>
  <c r="E21" s="1"/>
  <c r="F90"/>
  <c r="F21" s="1"/>
  <c r="G90"/>
  <c r="G21" s="1"/>
  <c r="H90"/>
  <c r="H21" s="1"/>
  <c r="I90"/>
  <c r="I21" s="1"/>
  <c r="J90"/>
  <c r="J21" s="1"/>
  <c r="K90"/>
  <c r="K21" s="1"/>
  <c r="L90"/>
  <c r="L21" s="1"/>
  <c r="M90"/>
  <c r="M21" s="1"/>
  <c r="N90"/>
  <c r="N21" s="1"/>
  <c r="O90"/>
  <c r="O21" s="1"/>
  <c r="P90"/>
  <c r="P21" s="1"/>
  <c r="Q90"/>
  <c r="Q21" s="1"/>
  <c r="R90"/>
  <c r="R21" s="1"/>
  <c r="S90"/>
  <c r="T90"/>
  <c r="T21" s="1"/>
  <c r="U90"/>
  <c r="U21" s="1"/>
  <c r="V90"/>
  <c r="V21" s="1"/>
  <c r="W90"/>
  <c r="W21" s="1"/>
  <c r="X90"/>
  <c r="X21" s="1"/>
  <c r="Y90"/>
  <c r="Y21" s="1"/>
  <c r="Z90"/>
  <c r="Z21" s="1"/>
  <c r="AA90"/>
  <c r="AA21" s="1"/>
  <c r="AB90"/>
  <c r="AB21" s="1"/>
  <c r="AC90"/>
  <c r="AC21" s="1"/>
  <c r="AD90"/>
  <c r="AD21" s="1"/>
  <c r="AE90"/>
  <c r="AE21" s="1"/>
  <c r="AF90"/>
  <c r="AF21" s="1"/>
  <c r="AG90"/>
  <c r="AG21" s="1"/>
  <c r="AH90"/>
  <c r="AH21" s="1"/>
  <c r="AI90"/>
  <c r="AI21" s="1"/>
  <c r="AJ90"/>
  <c r="AJ21" s="1"/>
  <c r="AL21"/>
  <c r="AN21"/>
  <c r="AO21"/>
  <c r="AP21"/>
  <c r="D90"/>
  <c r="D21" s="1"/>
  <c r="AK70"/>
  <c r="AK69"/>
  <c r="AK106"/>
  <c r="AP122"/>
  <c r="AO122"/>
  <c r="AN122"/>
  <c r="AM122"/>
  <c r="AL122"/>
  <c r="AK122"/>
  <c r="AJ122"/>
  <c r="AP121"/>
  <c r="AO121"/>
  <c r="AN121"/>
  <c r="AM121"/>
  <c r="AL121"/>
  <c r="AK121"/>
  <c r="AJ121"/>
  <c r="AP120"/>
  <c r="AO120"/>
  <c r="AN120"/>
  <c r="AM120"/>
  <c r="AL120"/>
  <c r="AK120"/>
  <c r="AP119"/>
  <c r="AO119"/>
  <c r="AN119"/>
  <c r="AM119"/>
  <c r="AL119"/>
  <c r="AK119"/>
  <c r="AP118"/>
  <c r="AO118"/>
  <c r="AN118"/>
  <c r="AM118"/>
  <c r="AL118"/>
  <c r="AK118"/>
  <c r="AP117"/>
  <c r="AO117"/>
  <c r="AN117"/>
  <c r="AM117"/>
  <c r="AL117"/>
  <c r="AK117"/>
  <c r="AP116"/>
  <c r="AO116"/>
  <c r="AN116"/>
  <c r="AM116"/>
  <c r="AL116"/>
  <c r="AK116"/>
  <c r="AP115"/>
  <c r="AO115"/>
  <c r="AN115"/>
  <c r="AM115"/>
  <c r="AL115"/>
  <c r="AK115"/>
  <c r="AP114"/>
  <c r="AO114"/>
  <c r="AN114"/>
  <c r="AM114"/>
  <c r="AL114"/>
  <c r="AK114"/>
  <c r="AP113"/>
  <c r="AO113"/>
  <c r="AN113"/>
  <c r="AM113"/>
  <c r="AL113"/>
  <c r="AK113"/>
  <c r="E105"/>
  <c r="E23" s="1"/>
  <c r="D105"/>
  <c r="D23" s="1"/>
  <c r="AP104"/>
  <c r="AP22" s="1"/>
  <c r="AO104"/>
  <c r="AO22" s="1"/>
  <c r="AN104"/>
  <c r="AN22" s="1"/>
  <c r="AM104"/>
  <c r="AM22" s="1"/>
  <c r="AL104"/>
  <c r="AL22" s="1"/>
  <c r="AK104"/>
  <c r="AK22" s="1"/>
  <c r="AJ104"/>
  <c r="AJ22" s="1"/>
  <c r="AP89"/>
  <c r="AO89"/>
  <c r="AN89"/>
  <c r="AM89"/>
  <c r="AL89"/>
  <c r="AK89"/>
  <c r="AJ89"/>
  <c r="AP88"/>
  <c r="AO88"/>
  <c r="AN88"/>
  <c r="AM88"/>
  <c r="AL88"/>
  <c r="AK88"/>
  <c r="AJ88"/>
  <c r="AH87"/>
  <c r="AH20" s="1"/>
  <c r="AG87"/>
  <c r="AG20" s="1"/>
  <c r="AF87"/>
  <c r="AF20" s="1"/>
  <c r="AE87"/>
  <c r="AE20" s="1"/>
  <c r="AD87"/>
  <c r="AD20" s="1"/>
  <c r="AC87"/>
  <c r="AC20" s="1"/>
  <c r="AB87"/>
  <c r="AB20" s="1"/>
  <c r="Z87"/>
  <c r="Z20" s="1"/>
  <c r="Y87"/>
  <c r="Y20" s="1"/>
  <c r="X87"/>
  <c r="X20" s="1"/>
  <c r="W87"/>
  <c r="W20" s="1"/>
  <c r="V87"/>
  <c r="V20" s="1"/>
  <c r="U87"/>
  <c r="U20" s="1"/>
  <c r="T87"/>
  <c r="T20" s="1"/>
  <c r="R87"/>
  <c r="R20" s="1"/>
  <c r="Q87"/>
  <c r="Q20" s="1"/>
  <c r="P87"/>
  <c r="P20" s="1"/>
  <c r="O87"/>
  <c r="O20" s="1"/>
  <c r="N87"/>
  <c r="N20" s="1"/>
  <c r="M87"/>
  <c r="M20" s="1"/>
  <c r="L87"/>
  <c r="L20" s="1"/>
  <c r="J87"/>
  <c r="J20" s="1"/>
  <c r="I87"/>
  <c r="I20" s="1"/>
  <c r="H87"/>
  <c r="H20" s="1"/>
  <c r="G87"/>
  <c r="G20" s="1"/>
  <c r="F87"/>
  <c r="F20" s="1"/>
  <c r="E87"/>
  <c r="E20" s="1"/>
  <c r="D87"/>
  <c r="D20" s="1"/>
  <c r="AP86"/>
  <c r="AO86"/>
  <c r="AN86"/>
  <c r="AM86"/>
  <c r="AL86"/>
  <c r="AK86"/>
  <c r="AJ86"/>
  <c r="AP85"/>
  <c r="AO85"/>
  <c r="AN85"/>
  <c r="AM85"/>
  <c r="AL85"/>
  <c r="AK85"/>
  <c r="AJ85"/>
  <c r="AH84"/>
  <c r="AG84"/>
  <c r="AF84"/>
  <c r="AE84"/>
  <c r="AD84"/>
  <c r="AC84"/>
  <c r="AB84"/>
  <c r="Z84"/>
  <c r="Y84"/>
  <c r="X84"/>
  <c r="W84"/>
  <c r="V84"/>
  <c r="U84"/>
  <c r="T84"/>
  <c r="R84"/>
  <c r="Q84"/>
  <c r="P84"/>
  <c r="O84"/>
  <c r="N84"/>
  <c r="M84"/>
  <c r="L84"/>
  <c r="J84"/>
  <c r="I84"/>
  <c r="H84"/>
  <c r="G84"/>
  <c r="F84"/>
  <c r="E84"/>
  <c r="D84"/>
  <c r="AP83"/>
  <c r="AO83"/>
  <c r="AN83"/>
  <c r="AM83"/>
  <c r="AL83"/>
  <c r="AK83"/>
  <c r="AJ83"/>
  <c r="AP82"/>
  <c r="AO82"/>
  <c r="AN82"/>
  <c r="AM82"/>
  <c r="AL82"/>
  <c r="AK82"/>
  <c r="AJ82"/>
  <c r="AP81"/>
  <c r="AO81"/>
  <c r="AN81"/>
  <c r="AM81"/>
  <c r="AL81"/>
  <c r="AK81"/>
  <c r="AJ81"/>
  <c r="AP79"/>
  <c r="AP78" s="1"/>
  <c r="AO79"/>
  <c r="AO78" s="1"/>
  <c r="AN79"/>
  <c r="AN78" s="1"/>
  <c r="AM79"/>
  <c r="AM78" s="1"/>
  <c r="AL79"/>
  <c r="AL78" s="1"/>
  <c r="AJ79"/>
  <c r="AJ78" s="1"/>
  <c r="E79"/>
  <c r="E78" s="1"/>
  <c r="E73" s="1"/>
  <c r="AP77"/>
  <c r="AO77"/>
  <c r="AN77"/>
  <c r="AM77"/>
  <c r="AL77"/>
  <c r="AK77"/>
  <c r="AJ77"/>
  <c r="AP76"/>
  <c r="AO76"/>
  <c r="AN76"/>
  <c r="AM76"/>
  <c r="AL76"/>
  <c r="AK76"/>
  <c r="AJ76"/>
  <c r="AP72"/>
  <c r="AO72"/>
  <c r="AN72"/>
  <c r="AM72"/>
  <c r="AL72"/>
  <c r="AK72"/>
  <c r="AJ72"/>
  <c r="AP68"/>
  <c r="AO68"/>
  <c r="AN68"/>
  <c r="AM68"/>
  <c r="AL68"/>
  <c r="AJ68"/>
  <c r="AK68"/>
  <c r="AP67"/>
  <c r="AO67"/>
  <c r="AN67"/>
  <c r="AM67"/>
  <c r="AL67"/>
  <c r="AJ67"/>
  <c r="AK67"/>
  <c r="AP66"/>
  <c r="AO66"/>
  <c r="AN66"/>
  <c r="AM66"/>
  <c r="AL66"/>
  <c r="AJ66"/>
  <c r="AK66"/>
  <c r="AP65"/>
  <c r="AO65"/>
  <c r="AN65"/>
  <c r="AM65"/>
  <c r="AL65"/>
  <c r="AJ65"/>
  <c r="AK65"/>
  <c r="AP64"/>
  <c r="AO64"/>
  <c r="AN64"/>
  <c r="AM64"/>
  <c r="AL64"/>
  <c r="AJ64"/>
  <c r="AK64"/>
  <c r="AP63"/>
  <c r="AO63"/>
  <c r="AN63"/>
  <c r="AM63"/>
  <c r="AL63"/>
  <c r="AJ63"/>
  <c r="AK63"/>
  <c r="AP62"/>
  <c r="AO62"/>
  <c r="AN62"/>
  <c r="AM62"/>
  <c r="AL62"/>
  <c r="AJ62"/>
  <c r="AK62"/>
  <c r="D60"/>
  <c r="AP53"/>
  <c r="AO53"/>
  <c r="AN53"/>
  <c r="AM53"/>
  <c r="AL53"/>
  <c r="AK53"/>
  <c r="AJ53"/>
  <c r="AP52"/>
  <c r="AO52"/>
  <c r="AN52"/>
  <c r="AM52"/>
  <c r="AL52"/>
  <c r="AK52"/>
  <c r="AJ52"/>
  <c r="AP51"/>
  <c r="AO51"/>
  <c r="AN51"/>
  <c r="AM51"/>
  <c r="AL51"/>
  <c r="AK51"/>
  <c r="AJ51"/>
  <c r="AP49"/>
  <c r="AO49"/>
  <c r="AN49"/>
  <c r="AM49"/>
  <c r="AL49"/>
  <c r="AK49"/>
  <c r="AJ49"/>
  <c r="AP48"/>
  <c r="AO48"/>
  <c r="AN48"/>
  <c r="AM48"/>
  <c r="AL48"/>
  <c r="AK48"/>
  <c r="AJ48"/>
  <c r="AP47"/>
  <c r="AO47"/>
  <c r="AN47"/>
  <c r="AM47"/>
  <c r="AL47"/>
  <c r="AK47"/>
  <c r="AJ47"/>
  <c r="AP46"/>
  <c r="AO46"/>
  <c r="AN46"/>
  <c r="AM46"/>
  <c r="AL46"/>
  <c r="AK46"/>
  <c r="AJ46"/>
  <c r="AP45"/>
  <c r="AO45"/>
  <c r="AN45"/>
  <c r="AM45"/>
  <c r="AL45"/>
  <c r="AK45"/>
  <c r="AJ45"/>
  <c r="D44"/>
  <c r="D43" s="1"/>
  <c r="AP40"/>
  <c r="AP39" s="1"/>
  <c r="AP38" s="1"/>
  <c r="AP25" s="1"/>
  <c r="AO40"/>
  <c r="AO39" s="1"/>
  <c r="AO38" s="1"/>
  <c r="AN40"/>
  <c r="AN39" s="1"/>
  <c r="AN38" s="1"/>
  <c r="AN25" s="1"/>
  <c r="AN18" s="1"/>
  <c r="AM40"/>
  <c r="AM39" s="1"/>
  <c r="AM38" s="1"/>
  <c r="AM25" s="1"/>
  <c r="AM18" s="1"/>
  <c r="AL40"/>
  <c r="AL39" s="1"/>
  <c r="AL38" s="1"/>
  <c r="AK40"/>
  <c r="AK39" s="1"/>
  <c r="AK38" s="1"/>
  <c r="AJ40"/>
  <c r="AJ39" s="1"/>
  <c r="AJ38" s="1"/>
  <c r="AH39"/>
  <c r="AG39"/>
  <c r="AG38" s="1"/>
  <c r="AF39"/>
  <c r="AF38" s="1"/>
  <c r="AE39"/>
  <c r="AE38" s="1"/>
  <c r="AD39"/>
  <c r="AD38" s="1"/>
  <c r="AD25" s="1"/>
  <c r="AC39"/>
  <c r="AC38" s="1"/>
  <c r="AB39"/>
  <c r="AB38" s="1"/>
  <c r="Z39"/>
  <c r="Z38" s="1"/>
  <c r="Z25" s="1"/>
  <c r="Z18" s="1"/>
  <c r="Y39"/>
  <c r="Y38" s="1"/>
  <c r="X39"/>
  <c r="X38" s="1"/>
  <c r="W39"/>
  <c r="W38" s="1"/>
  <c r="W25" s="1"/>
  <c r="W18" s="1"/>
  <c r="V39"/>
  <c r="V38" s="1"/>
  <c r="U39"/>
  <c r="U38" s="1"/>
  <c r="T39"/>
  <c r="T38" s="1"/>
  <c r="T25" s="1"/>
  <c r="R39"/>
  <c r="R38" s="1"/>
  <c r="Q39"/>
  <c r="Q38" s="1"/>
  <c r="P39"/>
  <c r="P38" s="1"/>
  <c r="O39"/>
  <c r="O38" s="1"/>
  <c r="N39"/>
  <c r="N38" s="1"/>
  <c r="M39"/>
  <c r="M38" s="1"/>
  <c r="L39"/>
  <c r="L38" s="1"/>
  <c r="J39"/>
  <c r="J38" s="1"/>
  <c r="J25" s="1"/>
  <c r="I39"/>
  <c r="I38" s="1"/>
  <c r="H39"/>
  <c r="H38" s="1"/>
  <c r="G39"/>
  <c r="G38" s="1"/>
  <c r="F39"/>
  <c r="F38" s="1"/>
  <c r="F25" s="1"/>
  <c r="E39"/>
  <c r="E38" s="1"/>
  <c r="D39"/>
  <c r="D38" s="1"/>
  <c r="D25" s="1"/>
  <c r="AH38"/>
  <c r="AH25" s="1"/>
  <c r="AH18" s="1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AI20"/>
  <c r="AA20"/>
  <c r="S20"/>
  <c r="K20"/>
  <c r="AI19"/>
  <c r="AA19"/>
  <c r="S19"/>
  <c r="K19"/>
  <c r="AI18"/>
  <c r="K18" l="1"/>
  <c r="K17" s="1"/>
  <c r="K24"/>
  <c r="N25"/>
  <c r="R25"/>
  <c r="R24" s="1"/>
  <c r="AL50"/>
  <c r="AP50"/>
  <c r="AG25"/>
  <c r="AL44"/>
  <c r="AP44"/>
  <c r="AP43" s="1"/>
  <c r="AK50"/>
  <c r="X25"/>
  <c r="X18" s="1"/>
  <c r="AL25"/>
  <c r="AN61"/>
  <c r="AN60" s="1"/>
  <c r="M25"/>
  <c r="Q25"/>
  <c r="AM84"/>
  <c r="E25"/>
  <c r="E18" s="1"/>
  <c r="AF25"/>
  <c r="L25"/>
  <c r="P25"/>
  <c r="P18" s="1"/>
  <c r="Y25"/>
  <c r="Y18" s="1"/>
  <c r="AL61"/>
  <c r="AL60" s="1"/>
  <c r="U25"/>
  <c r="U18" s="1"/>
  <c r="AC25"/>
  <c r="AC18" s="1"/>
  <c r="AK61"/>
  <c r="AK60" s="1"/>
  <c r="AO25"/>
  <c r="AO18" s="1"/>
  <c r="AO73"/>
  <c r="AN105"/>
  <c r="AN23" s="1"/>
  <c r="AK105"/>
  <c r="AK23" s="1"/>
  <c r="AJ73"/>
  <c r="V25"/>
  <c r="V18" s="1"/>
  <c r="AE25"/>
  <c r="AE18" s="1"/>
  <c r="AJ25"/>
  <c r="AO50"/>
  <c r="AK44"/>
  <c r="H25"/>
  <c r="AM44"/>
  <c r="AM50"/>
  <c r="AJ61"/>
  <c r="AJ60" s="1"/>
  <c r="AO61"/>
  <c r="AO60" s="1"/>
  <c r="AL73"/>
  <c r="AP73"/>
  <c r="AO105"/>
  <c r="AO23" s="1"/>
  <c r="AJ105"/>
  <c r="AJ23" s="1"/>
  <c r="AO44"/>
  <c r="AM61"/>
  <c r="AM60" s="1"/>
  <c r="AN73"/>
  <c r="AM105"/>
  <c r="AM23" s="1"/>
  <c r="I25"/>
  <c r="AB25"/>
  <c r="AB18" s="1"/>
  <c r="AJ44"/>
  <c r="AN44"/>
  <c r="AJ50"/>
  <c r="AN50"/>
  <c r="AP61"/>
  <c r="AP60" s="1"/>
  <c r="AM73"/>
  <c r="AL105"/>
  <c r="AL23" s="1"/>
  <c r="AP105"/>
  <c r="AP23" s="1"/>
  <c r="O25"/>
  <c r="G25"/>
  <c r="AK25"/>
  <c r="AK18" s="1"/>
  <c r="AP84"/>
  <c r="AK84"/>
  <c r="P42"/>
  <c r="AL84"/>
  <c r="AJ87"/>
  <c r="AJ20" s="1"/>
  <c r="AN87"/>
  <c r="AN20" s="1"/>
  <c r="Q42"/>
  <c r="Q19" s="1"/>
  <c r="AO84"/>
  <c r="AL87"/>
  <c r="AL20" s="1"/>
  <c r="AP87"/>
  <c r="AP20" s="1"/>
  <c r="I42"/>
  <c r="I19" s="1"/>
  <c r="R42"/>
  <c r="AD42"/>
  <c r="AD19" s="1"/>
  <c r="AH42"/>
  <c r="AH19" s="1"/>
  <c r="AH17" s="1"/>
  <c r="AM87"/>
  <c r="AM20" s="1"/>
  <c r="Y42"/>
  <c r="AK87"/>
  <c r="AK20" s="1"/>
  <c r="AO87"/>
  <c r="AO20" s="1"/>
  <c r="AN84"/>
  <c r="O42"/>
  <c r="T42"/>
  <c r="T19" s="1"/>
  <c r="V42"/>
  <c r="AB42"/>
  <c r="L42"/>
  <c r="L19" s="1"/>
  <c r="AJ84"/>
  <c r="AI17"/>
  <c r="U42"/>
  <c r="D73"/>
  <c r="D42" s="1"/>
  <c r="D19" s="1"/>
  <c r="W42"/>
  <c r="G42"/>
  <c r="G19" s="1"/>
  <c r="S21"/>
  <c r="S17" s="1"/>
  <c r="AK21"/>
  <c r="AA17"/>
  <c r="M18"/>
  <c r="D18"/>
  <c r="F18"/>
  <c r="O18"/>
  <c r="T18"/>
  <c r="AG18"/>
  <c r="AL18"/>
  <c r="H18"/>
  <c r="N18"/>
  <c r="AF18"/>
  <c r="R18"/>
  <c r="Q18"/>
  <c r="J18"/>
  <c r="AP18"/>
  <c r="AK79"/>
  <c r="AD18"/>
  <c r="T24" l="1"/>
  <c r="I18"/>
  <c r="I24"/>
  <c r="AJ18"/>
  <c r="L18"/>
  <c r="L24"/>
  <c r="L17"/>
  <c r="AK43"/>
  <c r="Q24"/>
  <c r="D24"/>
  <c r="G18"/>
  <c r="G24"/>
  <c r="O24"/>
  <c r="AL43"/>
  <c r="AL42" s="1"/>
  <c r="AL19" s="1"/>
  <c r="AL17" s="1"/>
  <c r="AJ43"/>
  <c r="AJ42" s="1"/>
  <c r="AJ19" s="1"/>
  <c r="AJ17" s="1"/>
  <c r="AO43"/>
  <c r="AO42" s="1"/>
  <c r="AN43"/>
  <c r="AM43"/>
  <c r="AM42" s="1"/>
  <c r="AM19" s="1"/>
  <c r="AM17" s="1"/>
  <c r="AK73"/>
  <c r="D17"/>
  <c r="Y19"/>
  <c r="Y17" s="1"/>
  <c r="M42"/>
  <c r="M19" s="1"/>
  <c r="M17" s="1"/>
  <c r="H42"/>
  <c r="H19" s="1"/>
  <c r="H17" s="1"/>
  <c r="Z42"/>
  <c r="Z19" s="1"/>
  <c r="Z17" s="1"/>
  <c r="R19"/>
  <c r="R17" s="1"/>
  <c r="J42"/>
  <c r="N42"/>
  <c r="F42"/>
  <c r="AE42"/>
  <c r="AE19" s="1"/>
  <c r="AE17" s="1"/>
  <c r="G17"/>
  <c r="E42"/>
  <c r="E19" s="1"/>
  <c r="E17" s="1"/>
  <c r="AF42"/>
  <c r="AF19" s="1"/>
  <c r="AF17" s="1"/>
  <c r="AG42"/>
  <c r="AG19" s="1"/>
  <c r="AG17" s="1"/>
  <c r="AP42"/>
  <c r="AN42"/>
  <c r="AN19" s="1"/>
  <c r="AN17" s="1"/>
  <c r="Q17"/>
  <c r="X42"/>
  <c r="X19" s="1"/>
  <c r="X17" s="1"/>
  <c r="I17"/>
  <c r="P19"/>
  <c r="P17" s="1"/>
  <c r="AB19"/>
  <c r="AB17" s="1"/>
  <c r="O19"/>
  <c r="O17" s="1"/>
  <c r="W19"/>
  <c r="W17" s="1"/>
  <c r="V19"/>
  <c r="V17" s="1"/>
  <c r="AD17"/>
  <c r="T17"/>
  <c r="AC42"/>
  <c r="AC19" s="1"/>
  <c r="AC17" s="1"/>
  <c r="U19"/>
  <c r="U17" s="1"/>
  <c r="J19" l="1"/>
  <c r="J17" s="1"/>
  <c r="J24"/>
  <c r="F19"/>
  <c r="F17" s="1"/>
  <c r="F24"/>
  <c r="AJ24"/>
  <c r="N19"/>
  <c r="N17" s="1"/>
  <c r="AK42"/>
  <c r="AO19"/>
  <c r="AO17" s="1"/>
  <c r="AP19"/>
  <c r="AP17" s="1"/>
  <c r="AK19" l="1"/>
  <c r="AK17" s="1"/>
</calcChain>
</file>

<file path=xl/sharedStrings.xml><?xml version="1.0" encoding="utf-8"?>
<sst xmlns="http://schemas.openxmlformats.org/spreadsheetml/2006/main" count="422" uniqueCount="282">
  <si>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</si>
  <si>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</si>
  <si>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</si>
  <si>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</si>
  <si>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</si>
  <si>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</si>
  <si>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</si>
  <si>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</si>
  <si>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</si>
  <si>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</si>
  <si>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</si>
  <si>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</si>
  <si>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</si>
  <si>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</si>
  <si>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</si>
  <si>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</si>
  <si>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</si>
  <si>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</si>
  <si>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</si>
  <si>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</si>
  <si>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</si>
  <si>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</si>
  <si>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</si>
  <si>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</si>
  <si>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</si>
  <si>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</si>
  <si>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</si>
  <si>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</si>
  <si>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</si>
  <si>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</si>
  <si>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</si>
  <si>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</si>
  <si>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</si>
  <si>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</si>
  <si>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</si>
  <si>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</si>
  <si>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</si>
  <si>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</si>
  <si>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</si>
  <si>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</si>
  <si>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</si>
  <si>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</si>
  <si>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</si>
  <si>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</si>
  <si>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</si>
  <si>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</si>
  <si>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</si>
  <si>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</si>
  <si>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</si>
  <si>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</si>
  <si>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</si>
  <si>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</si>
  <si>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</si>
  <si>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</si>
  <si>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</si>
  <si>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</si>
  <si>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</si>
  <si>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</si>
  <si>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</si>
  <si>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</si>
  <si>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</si>
  <si>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</si>
  <si>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</si>
  <si>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</si>
  <si>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</si>
  <si>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</si>
  <si>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</si>
  <si>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</si>
  <si>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</si>
  <si>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</si>
  <si>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</si>
  <si>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</si>
  <si>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</si>
  <si>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</si>
  <si>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</si>
  <si>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</si>
  <si>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</si>
  <si>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</si>
  <si>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</si>
  <si>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</si>
  <si>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</si>
  <si>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</si>
  <si>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</si>
  <si>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</si>
  <si>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</si>
  <si>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</si>
  <si>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</si>
  <si>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</si>
  <si>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</si>
  <si>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</si>
  <si>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</si>
  <si>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</si>
  <si>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</si>
  <si>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</si>
  <si>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</si>
  <si>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</si>
  <si>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</si>
  <si>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</si>
  <si>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</si>
  <si>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</si>
  <si>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</si>
  <si>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</si>
  <si>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</si>
  <si>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</si>
  <si>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</si>
  <si>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</si>
  <si>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</si>
  <si>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</si>
  <si>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</si>
  <si>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</si>
  <si>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</si>
  <si>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</si>
  <si>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</si>
  <si>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</si>
  <si>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</si>
  <si>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с уменьшением мощности в ТП-14 в с. Стерлибашево</t>
  </si>
  <si>
    <t>J-ГИП-3</t>
  </si>
  <si>
    <t>Замена ТМ-63кВА на ТМ-100кВА с увеличением мощности в ТП-21 в с. Стерлибашево</t>
  </si>
  <si>
    <t>J-ГИП-6</t>
  </si>
  <si>
    <t>Замена ТМ-400кВА на ТМ-630кВА с увеличением мощности в ТП-8340 в с. Шаран</t>
  </si>
  <si>
    <t>J-ГИП-7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</si>
  <si>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</si>
  <si>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</si>
  <si>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корпуса ТП-3608  в с. Новобелокатай</t>
  </si>
  <si>
    <t>J-ГИП-4</t>
  </si>
  <si>
    <t>Замена ТП-4617 без изменения мощности в с. В.Киги</t>
  </si>
  <si>
    <t>J-ГИП-5</t>
  </si>
  <si>
    <t>Замена ТМ-250кВА в ТП-8623 без изменения мощности в с. Шаран</t>
  </si>
  <si>
    <t>J-ГИП-8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</si>
  <si>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</si>
  <si>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</si>
  <si>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</si>
  <si>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</si>
  <si>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</si>
  <si>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</si>
  <si>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</si>
  <si>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</si>
  <si>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</si>
  <si>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</si>
  <si>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</si>
  <si>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</si>
  <si>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</si>
  <si>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</si>
  <si>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</si>
  <si>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</si>
  <si>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</si>
  <si>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</si>
  <si>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</si>
  <si>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</si>
  <si>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</si>
  <si>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</si>
  <si>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</si>
  <si>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</si>
  <si>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</si>
  <si>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</si>
  <si>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</si>
  <si>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</si>
  <si>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</si>
  <si>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</si>
  <si>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</si>
  <si>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</si>
  <si>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</si>
  <si>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</si>
  <si>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</si>
  <si>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</si>
  <si>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</si>
  <si>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</si>
  <si>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</si>
  <si>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</si>
  <si>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</si>
  <si>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</si>
  <si>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</si>
  <si>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</si>
  <si>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</si>
  <si>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</si>
  <si>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</si>
  <si>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</si>
  <si>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</si>
  <si>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</si>
  <si>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</si>
  <si>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</si>
  <si>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</si>
  <si>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</si>
  <si>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</si>
  <si>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</si>
  <si>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</si>
  <si>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</si>
  <si>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</si>
  <si>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</si>
  <si>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</si>
  <si>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</si>
  <si>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</si>
  <si>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</si>
  <si>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</si>
  <si>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</si>
  <si>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</si>
  <si>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автовышки 1 шт. в ОП  с. Красноусольский</t>
  </si>
  <si>
    <t>G-ГИП-93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</si>
  <si>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</si>
  <si>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</si>
  <si>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</si>
  <si>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</si>
  <si>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</si>
  <si>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</si>
  <si>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</si>
  <si>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</si>
  <si>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</si>
  <si>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</si>
  <si>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</si>
  <si>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</si>
  <si>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</si>
  <si>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</si>
  <si>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</si>
  <si>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G-ГИП-81</t>
  </si>
  <si>
    <t>Организация корпоративной сети передачи данных (ОП с.Магинск, ОП с.Новобелокатай, ОП с.К-Мияки)</t>
  </si>
  <si>
    <t>G-ГИП-82</t>
  </si>
  <si>
    <t>2</t>
  </si>
  <si>
    <t>3</t>
  </si>
  <si>
    <t>4</t>
  </si>
  <si>
    <t>13</t>
  </si>
  <si>
    <t>14</t>
  </si>
  <si>
    <t>15</t>
  </si>
  <si>
    <t>16</t>
  </si>
  <si>
    <t>17</t>
  </si>
  <si>
    <t>Реконструкция ВЛ-10 кВ Ф-11506, ПС "Абдуллино" 4,7км в Караидельском районе РБ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</si>
  <si>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</si>
  <si>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</si>
  <si>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</si>
  <si>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</si>
  <si>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</si>
  <si>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</si>
  <si>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</si>
  <si>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</si>
  <si>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</si>
  <si>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</si>
  <si>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</si>
  <si>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</si>
  <si>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</si>
  <si>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</si>
  <si>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</si>
  <si>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</si>
  <si>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</si>
  <si>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</si>
  <si>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</si>
  <si>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</si>
  <si>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</si>
  <si>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</si>
  <si>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</si>
  <si>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</si>
  <si>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</si>
  <si>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</si>
  <si>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</si>
  <si>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</si>
  <si>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</si>
  <si>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</si>
  <si>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</si>
  <si>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</si>
  <si>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</si>
  <si>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</si>
  <si>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</si>
  <si>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</si>
  <si>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</si>
  <si>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</si>
  <si>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</si>
  <si>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</si>
  <si>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</si>
  <si>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</si>
  <si>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</si>
  <si>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</si>
  <si>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</si>
  <si>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</si>
  <si>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</si>
  <si>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</si>
  <si>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</si>
  <si>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</si>
  <si>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</si>
  <si>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G-ГИП-68</t>
  </si>
  <si>
    <r>
      <t>Приложение  № __</t>
    </r>
    <r>
      <rPr>
        <vertAlign val="superscript"/>
        <sz val="14"/>
        <rFont val="Times New Roman"/>
        <family val="1"/>
        <charset val="204"/>
      </rPr>
      <t>1)</t>
    </r>
  </si>
  <si>
    <r>
      <t>к решению ______________ от «__» _________ г. №__________</t>
    </r>
    <r>
      <rPr>
        <vertAlign val="superscript"/>
        <sz val="14"/>
        <rFont val="Times New Roman"/>
        <family val="1"/>
        <charset val="204"/>
      </rPr>
      <t>2)</t>
    </r>
  </si>
  <si>
    <t>План ввода основных средств</t>
  </si>
  <si>
    <t>Общество с ограниченной ответственностью "ГИП-Электро"</t>
  </si>
  <si>
    <t>Раздел 2. План принятия основных средств и нематериальных активов к бухгалтерскому учету на год 2019 с распределенеием по кварталам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</si>
</sst>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#,##0.0"/>
  </numFmts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9" fillId="2" borderId="0" xfId="2" applyFont="1" applyFill="1" applyBorder="1" applyAlignment="1"/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10" fillId="2" borderId="0" xfId="4" applyFont="1" applyFill="1" applyBorder="1" applyAlignment="1"/>
    <xf numFmtId="0" fontId="10" fillId="2" borderId="1" xfId="4" applyFont="1" applyFill="1" applyBorder="1" applyAlignment="1"/>
    <xf numFmtId="0" fontId="1" fillId="2" borderId="0" xfId="0" applyFont="1" applyFill="1" applyBorder="1"/>
    <xf numFmtId="0" fontId="11" fillId="2" borderId="3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1" fillId="2" borderId="3" xfId="5" applyFont="1" applyFill="1" applyBorder="1" applyAlignment="1">
      <alignment horizontal="center" vertical="center" textRotation="90" wrapText="1"/>
    </xf>
    <xf numFmtId="0" fontId="11" fillId="2" borderId="3" xfId="5" applyFont="1" applyFill="1" applyBorder="1" applyAlignment="1">
      <alignment horizontal="center" vertical="center"/>
    </xf>
    <xf numFmtId="49" fontId="11" fillId="2" borderId="3" xfId="5" applyNumberFormat="1" applyFont="1" applyFill="1" applyBorder="1" applyAlignment="1">
      <alignment horizontal="center" vertical="center"/>
    </xf>
    <xf numFmtId="49" fontId="1" fillId="2" borderId="3" xfId="3" applyNumberFormat="1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left" vertical="center" wrapText="1"/>
    </xf>
    <xf numFmtId="0" fontId="8" fillId="2" borderId="3" xfId="3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center" vertical="center"/>
    </xf>
    <xf numFmtId="49" fontId="8" fillId="2" borderId="3" xfId="3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0" fillId="2" borderId="1" xfId="4" applyFont="1" applyFill="1" applyBorder="1" applyAlignment="1">
      <alignment horizont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horizontal="center" vertical="top"/>
    </xf>
    <xf numFmtId="0" fontId="1" fillId="2" borderId="0" xfId="0" applyFont="1" applyFill="1" applyAlignment="1">
      <alignment horizont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122"/>
  <sheetViews>
    <sheetView tabSelected="1" zoomScale="55" zoomScaleNormal="55" workbookViewId="0">
      <selection activeCell="A8" sqref="A8:AQ8"/>
    </sheetView>
  </sheetViews>
  <sheetFormatPr defaultRowHeight="15.75"/>
  <cols>
    <col min="1" max="1" width="19.7109375" style="1" customWidth="1"/>
    <col min="2" max="2" width="52" style="2" customWidth="1"/>
    <col min="3" max="3" width="18.7109375" style="1" customWidth="1"/>
    <col min="4" max="4" width="20.5703125" style="1" customWidth="1"/>
    <col min="5" max="5" width="8.7109375" style="1" customWidth="1"/>
    <col min="6" max="11" width="6.85546875" style="1" customWidth="1"/>
    <col min="12" max="12" width="26.5703125" style="1" bestFit="1" customWidth="1"/>
    <col min="13" max="13" width="12" style="1" customWidth="1"/>
    <col min="14" max="19" width="6.85546875" style="1" customWidth="1"/>
    <col min="20" max="20" width="20.5703125" style="1" customWidth="1"/>
    <col min="21" max="21" width="16.5703125" style="1" bestFit="1" customWidth="1"/>
    <col min="22" max="27" width="6.85546875" style="1" customWidth="1"/>
    <col min="28" max="28" width="20.5703125" style="1" customWidth="1"/>
    <col min="29" max="29" width="9" style="1" customWidth="1"/>
    <col min="30" max="35" width="6.85546875" style="1" customWidth="1"/>
    <col min="36" max="36" width="20.5703125" style="1" customWidth="1"/>
    <col min="37" max="37" width="15.42578125" style="1" bestFit="1" customWidth="1"/>
    <col min="38" max="40" width="11.28515625" style="1" bestFit="1" customWidth="1"/>
    <col min="41" max="42" width="6.85546875" style="1" customWidth="1"/>
    <col min="43" max="43" width="8.710937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16384" width="9.140625" style="1"/>
  </cols>
  <sheetData>
    <row r="1" spans="1:72" ht="22.5">
      <c r="AJ1" s="41"/>
      <c r="AK1" s="41"/>
      <c r="AL1" s="41"/>
      <c r="AM1" s="41"/>
      <c r="AN1" s="41"/>
      <c r="AO1" s="41"/>
      <c r="AP1" s="41"/>
      <c r="AQ1" s="42" t="s">
        <v>277</v>
      </c>
    </row>
    <row r="2" spans="1:72" ht="22.5">
      <c r="AJ2" s="41"/>
      <c r="AK2" s="41"/>
      <c r="AL2" s="41"/>
      <c r="AM2" s="41"/>
      <c r="AN2" s="41"/>
      <c r="AO2" s="41"/>
      <c r="AP2" s="41"/>
      <c r="AQ2" s="43" t="s">
        <v>278</v>
      </c>
    </row>
    <row r="3" spans="1:72" ht="18.75">
      <c r="AQ3" s="3"/>
    </row>
    <row r="4" spans="1:72" ht="18.75">
      <c r="A4" s="52" t="s">
        <v>279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pans="1:72" ht="18.75">
      <c r="A5" s="53" t="s">
        <v>281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</row>
    <row r="6" spans="1:72" ht="18.7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</row>
    <row r="7" spans="1:72" ht="18.75">
      <c r="A7" s="55" t="s">
        <v>280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</row>
    <row r="8" spans="1:72">
      <c r="A8" s="56" t="s">
        <v>0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1:72" ht="18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</row>
    <row r="10" spans="1:7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</row>
    <row r="11" spans="1:7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9"/>
      <c r="AS11" s="9"/>
      <c r="AT11" s="9"/>
      <c r="AU11" s="9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</row>
    <row r="12" spans="1:72">
      <c r="A12" s="46" t="s">
        <v>1</v>
      </c>
      <c r="B12" s="49" t="s">
        <v>2</v>
      </c>
      <c r="C12" s="49" t="s">
        <v>3</v>
      </c>
      <c r="D12" s="50" t="s">
        <v>4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11"/>
      <c r="AS12" s="11"/>
      <c r="AT12" s="11"/>
      <c r="AU12" s="11"/>
    </row>
    <row r="13" spans="1:72">
      <c r="A13" s="47"/>
      <c r="B13" s="49"/>
      <c r="C13" s="49"/>
      <c r="D13" s="50" t="s">
        <v>5</v>
      </c>
      <c r="E13" s="50"/>
      <c r="F13" s="50"/>
      <c r="G13" s="50"/>
      <c r="H13" s="50"/>
      <c r="I13" s="50"/>
      <c r="J13" s="50"/>
      <c r="K13" s="50"/>
      <c r="L13" s="50" t="s">
        <v>6</v>
      </c>
      <c r="M13" s="50"/>
      <c r="N13" s="50"/>
      <c r="O13" s="50"/>
      <c r="P13" s="50"/>
      <c r="Q13" s="50"/>
      <c r="R13" s="50"/>
      <c r="S13" s="50"/>
      <c r="T13" s="50" t="s">
        <v>7</v>
      </c>
      <c r="U13" s="50"/>
      <c r="V13" s="50"/>
      <c r="W13" s="50"/>
      <c r="X13" s="50"/>
      <c r="Y13" s="50"/>
      <c r="Z13" s="50"/>
      <c r="AA13" s="50"/>
      <c r="AB13" s="50" t="s">
        <v>8</v>
      </c>
      <c r="AC13" s="50"/>
      <c r="AD13" s="50"/>
      <c r="AE13" s="50"/>
      <c r="AF13" s="50"/>
      <c r="AG13" s="50"/>
      <c r="AH13" s="50"/>
      <c r="AI13" s="50"/>
      <c r="AJ13" s="49" t="s">
        <v>9</v>
      </c>
      <c r="AK13" s="49"/>
      <c r="AL13" s="49"/>
      <c r="AM13" s="49"/>
      <c r="AN13" s="49"/>
      <c r="AO13" s="49"/>
      <c r="AP13" s="49"/>
      <c r="AQ13" s="49"/>
      <c r="AR13" s="11"/>
      <c r="AS13" s="11"/>
      <c r="AT13" s="11"/>
      <c r="AU13" s="11"/>
    </row>
    <row r="14" spans="1:72" ht="31.5">
      <c r="A14" s="47"/>
      <c r="B14" s="49"/>
      <c r="C14" s="49"/>
      <c r="D14" s="12" t="s">
        <v>10</v>
      </c>
      <c r="E14" s="50" t="s">
        <v>11</v>
      </c>
      <c r="F14" s="50"/>
      <c r="G14" s="50"/>
      <c r="H14" s="50"/>
      <c r="I14" s="50"/>
      <c r="J14" s="50"/>
      <c r="K14" s="50"/>
      <c r="L14" s="12" t="s">
        <v>10</v>
      </c>
      <c r="M14" s="49" t="s">
        <v>11</v>
      </c>
      <c r="N14" s="49"/>
      <c r="O14" s="49"/>
      <c r="P14" s="49"/>
      <c r="Q14" s="49"/>
      <c r="R14" s="49"/>
      <c r="S14" s="49"/>
      <c r="T14" s="12" t="s">
        <v>10</v>
      </c>
      <c r="U14" s="49" t="s">
        <v>11</v>
      </c>
      <c r="V14" s="49"/>
      <c r="W14" s="49"/>
      <c r="X14" s="49"/>
      <c r="Y14" s="49"/>
      <c r="Z14" s="49"/>
      <c r="AA14" s="49"/>
      <c r="AB14" s="12" t="s">
        <v>10</v>
      </c>
      <c r="AC14" s="49" t="s">
        <v>11</v>
      </c>
      <c r="AD14" s="49"/>
      <c r="AE14" s="49"/>
      <c r="AF14" s="49"/>
      <c r="AG14" s="49"/>
      <c r="AH14" s="49"/>
      <c r="AI14" s="49"/>
      <c r="AJ14" s="12" t="s">
        <v>10</v>
      </c>
      <c r="AK14" s="49" t="s">
        <v>11</v>
      </c>
      <c r="AL14" s="49"/>
      <c r="AM14" s="49"/>
      <c r="AN14" s="49"/>
      <c r="AO14" s="49"/>
      <c r="AP14" s="49"/>
      <c r="AQ14" s="49"/>
    </row>
    <row r="15" spans="1:72" ht="63.75">
      <c r="A15" s="48"/>
      <c r="B15" s="49"/>
      <c r="C15" s="49"/>
      <c r="D15" s="13" t="s">
        <v>12</v>
      </c>
      <c r="E15" s="13" t="s">
        <v>12</v>
      </c>
      <c r="F15" s="14" t="s">
        <v>13</v>
      </c>
      <c r="G15" s="14" t="s">
        <v>14</v>
      </c>
      <c r="H15" s="14" t="s">
        <v>15</v>
      </c>
      <c r="I15" s="14" t="s">
        <v>16</v>
      </c>
      <c r="J15" s="14" t="s">
        <v>17</v>
      </c>
      <c r="K15" s="14" t="s">
        <v>18</v>
      </c>
      <c r="L15" s="13" t="s">
        <v>12</v>
      </c>
      <c r="M15" s="13" t="s">
        <v>12</v>
      </c>
      <c r="N15" s="14" t="s">
        <v>13</v>
      </c>
      <c r="O15" s="14" t="s">
        <v>14</v>
      </c>
      <c r="P15" s="14" t="s">
        <v>15</v>
      </c>
      <c r="Q15" s="14" t="s">
        <v>16</v>
      </c>
      <c r="R15" s="14" t="s">
        <v>17</v>
      </c>
      <c r="S15" s="14" t="s">
        <v>18</v>
      </c>
      <c r="T15" s="13" t="s">
        <v>12</v>
      </c>
      <c r="U15" s="13" t="s">
        <v>12</v>
      </c>
      <c r="V15" s="14" t="s">
        <v>13</v>
      </c>
      <c r="W15" s="14" t="s">
        <v>14</v>
      </c>
      <c r="X15" s="14" t="s">
        <v>15</v>
      </c>
      <c r="Y15" s="14" t="s">
        <v>16</v>
      </c>
      <c r="Z15" s="14" t="s">
        <v>17</v>
      </c>
      <c r="AA15" s="14" t="s">
        <v>18</v>
      </c>
      <c r="AB15" s="13" t="s">
        <v>12</v>
      </c>
      <c r="AC15" s="13" t="s">
        <v>12</v>
      </c>
      <c r="AD15" s="14" t="s">
        <v>13</v>
      </c>
      <c r="AE15" s="14" t="s">
        <v>14</v>
      </c>
      <c r="AF15" s="14" t="s">
        <v>15</v>
      </c>
      <c r="AG15" s="14" t="s">
        <v>16</v>
      </c>
      <c r="AH15" s="14" t="s">
        <v>17</v>
      </c>
      <c r="AI15" s="14" t="s">
        <v>18</v>
      </c>
      <c r="AJ15" s="13" t="s">
        <v>12</v>
      </c>
      <c r="AK15" s="13" t="s">
        <v>12</v>
      </c>
      <c r="AL15" s="14" t="s">
        <v>13</v>
      </c>
      <c r="AM15" s="14" t="s">
        <v>14</v>
      </c>
      <c r="AN15" s="14" t="s">
        <v>15</v>
      </c>
      <c r="AO15" s="14" t="s">
        <v>16</v>
      </c>
      <c r="AP15" s="14" t="s">
        <v>17</v>
      </c>
      <c r="AQ15" s="14" t="s">
        <v>18</v>
      </c>
    </row>
    <row r="16" spans="1:72">
      <c r="A16" s="15">
        <v>1</v>
      </c>
      <c r="B16" s="15">
        <v>2</v>
      </c>
      <c r="C16" s="15">
        <v>3</v>
      </c>
      <c r="D16" s="16" t="s">
        <v>19</v>
      </c>
      <c r="E16" s="16" t="s">
        <v>20</v>
      </c>
      <c r="F16" s="16" t="s">
        <v>21</v>
      </c>
      <c r="G16" s="16" t="s">
        <v>22</v>
      </c>
      <c r="H16" s="16" t="s">
        <v>23</v>
      </c>
      <c r="I16" s="16" t="s">
        <v>24</v>
      </c>
      <c r="J16" s="16" t="s">
        <v>25</v>
      </c>
      <c r="K16" s="16" t="s">
        <v>26</v>
      </c>
      <c r="L16" s="16" t="s">
        <v>27</v>
      </c>
      <c r="M16" s="16" t="s">
        <v>28</v>
      </c>
      <c r="N16" s="16" t="s">
        <v>29</v>
      </c>
      <c r="O16" s="16" t="s">
        <v>30</v>
      </c>
      <c r="P16" s="16" t="s">
        <v>31</v>
      </c>
      <c r="Q16" s="16" t="s">
        <v>32</v>
      </c>
      <c r="R16" s="16" t="s">
        <v>33</v>
      </c>
      <c r="S16" s="16" t="s">
        <v>34</v>
      </c>
      <c r="T16" s="16" t="s">
        <v>35</v>
      </c>
      <c r="U16" s="16" t="s">
        <v>36</v>
      </c>
      <c r="V16" s="16" t="s">
        <v>37</v>
      </c>
      <c r="W16" s="16" t="s">
        <v>38</v>
      </c>
      <c r="X16" s="16" t="s">
        <v>39</v>
      </c>
      <c r="Y16" s="16" t="s">
        <v>40</v>
      </c>
      <c r="Z16" s="16" t="s">
        <v>41</v>
      </c>
      <c r="AA16" s="16" t="s">
        <v>42</v>
      </c>
      <c r="AB16" s="16" t="s">
        <v>43</v>
      </c>
      <c r="AC16" s="16" t="s">
        <v>44</v>
      </c>
      <c r="AD16" s="16" t="s">
        <v>45</v>
      </c>
      <c r="AE16" s="16" t="s">
        <v>46</v>
      </c>
      <c r="AF16" s="16" t="s">
        <v>47</v>
      </c>
      <c r="AG16" s="16" t="s">
        <v>48</v>
      </c>
      <c r="AH16" s="16" t="s">
        <v>49</v>
      </c>
      <c r="AI16" s="16" t="s">
        <v>50</v>
      </c>
      <c r="AJ16" s="16" t="s">
        <v>51</v>
      </c>
      <c r="AK16" s="16" t="s">
        <v>52</v>
      </c>
      <c r="AL16" s="16" t="s">
        <v>53</v>
      </c>
      <c r="AM16" s="16" t="s">
        <v>54</v>
      </c>
      <c r="AN16" s="16" t="s">
        <v>55</v>
      </c>
      <c r="AO16" s="16" t="s">
        <v>56</v>
      </c>
      <c r="AP16" s="16" t="s">
        <v>57</v>
      </c>
      <c r="AQ16" s="16" t="s">
        <v>58</v>
      </c>
    </row>
    <row r="17" spans="1:43" ht="31.5">
      <c r="A17" s="17" t="s">
        <v>59</v>
      </c>
      <c r="B17" s="18" t="s">
        <v>60</v>
      </c>
      <c r="C17" s="19" t="s">
        <v>61</v>
      </c>
      <c r="D17" s="20">
        <f>SUM(D18:D23)</f>
        <v>0</v>
      </c>
      <c r="E17" s="20">
        <f>SUM(E18:E23)</f>
        <v>2.0341666666666667</v>
      </c>
      <c r="F17" s="20">
        <f t="shared" ref="F17:AO17" si="0">SUM(F18:F23)</f>
        <v>0</v>
      </c>
      <c r="G17" s="20">
        <f t="shared" si="0"/>
        <v>0</v>
      </c>
      <c r="H17" s="20">
        <f t="shared" si="0"/>
        <v>0.755</v>
      </c>
      <c r="I17" s="20">
        <f t="shared" si="0"/>
        <v>0</v>
      </c>
      <c r="J17" s="20">
        <f>SUM(J18:J23)</f>
        <v>0</v>
      </c>
      <c r="K17" s="20">
        <f>SUM(K18:K23)</f>
        <v>0</v>
      </c>
      <c r="L17" s="20">
        <f t="shared" ref="L17:AI17" si="1">SUM(L18:L23)</f>
        <v>0</v>
      </c>
      <c r="M17" s="20">
        <f t="shared" si="1"/>
        <v>13.371930000000001</v>
      </c>
      <c r="N17" s="20">
        <f t="shared" si="1"/>
        <v>4.0649999999999995</v>
      </c>
      <c r="O17" s="20">
        <f t="shared" si="1"/>
        <v>0</v>
      </c>
      <c r="P17" s="20">
        <f t="shared" si="1"/>
        <v>9.2200000000000006</v>
      </c>
      <c r="Q17" s="20">
        <f t="shared" si="1"/>
        <v>0</v>
      </c>
      <c r="R17" s="20">
        <f t="shared" si="1"/>
        <v>0</v>
      </c>
      <c r="S17" s="20">
        <f t="shared" si="1"/>
        <v>3</v>
      </c>
      <c r="T17" s="20">
        <f t="shared" si="1"/>
        <v>0</v>
      </c>
      <c r="U17" s="20">
        <f t="shared" si="1"/>
        <v>9.4450000000000021</v>
      </c>
      <c r="V17" s="20">
        <f t="shared" si="1"/>
        <v>3.96</v>
      </c>
      <c r="W17" s="20">
        <f t="shared" si="1"/>
        <v>0</v>
      </c>
      <c r="X17" s="20">
        <f t="shared" si="1"/>
        <v>12.010000000000002</v>
      </c>
      <c r="Y17" s="20">
        <f t="shared" si="1"/>
        <v>0</v>
      </c>
      <c r="Z17" s="20">
        <f t="shared" si="1"/>
        <v>0</v>
      </c>
      <c r="AA17" s="20">
        <f>SUM(AA18:AA23)</f>
        <v>0</v>
      </c>
      <c r="AB17" s="20">
        <f t="shared" si="1"/>
        <v>0</v>
      </c>
      <c r="AC17" s="20">
        <f t="shared" si="1"/>
        <v>35.665150000000004</v>
      </c>
      <c r="AD17" s="20">
        <f t="shared" si="1"/>
        <v>3.35</v>
      </c>
      <c r="AE17" s="20">
        <f t="shared" si="1"/>
        <v>0</v>
      </c>
      <c r="AF17" s="20">
        <f t="shared" si="1"/>
        <v>18.846</v>
      </c>
      <c r="AG17" s="20">
        <f t="shared" si="1"/>
        <v>0</v>
      </c>
      <c r="AH17" s="21">
        <f t="shared" si="1"/>
        <v>0</v>
      </c>
      <c r="AI17" s="20">
        <f t="shared" si="1"/>
        <v>0</v>
      </c>
      <c r="AJ17" s="20">
        <f t="shared" si="0"/>
        <v>0</v>
      </c>
      <c r="AK17" s="22">
        <f t="shared" si="0"/>
        <v>74.56641333333333</v>
      </c>
      <c r="AL17" s="20">
        <f t="shared" si="0"/>
        <v>12.798999999999999</v>
      </c>
      <c r="AM17" s="20">
        <f t="shared" si="0"/>
        <v>0</v>
      </c>
      <c r="AN17" s="20">
        <f t="shared" si="0"/>
        <v>44.672999999999995</v>
      </c>
      <c r="AO17" s="20">
        <f t="shared" si="0"/>
        <v>0</v>
      </c>
      <c r="AP17" s="23">
        <f>SUM(AP18:AP23)</f>
        <v>0</v>
      </c>
      <c r="AQ17" s="20">
        <f>SUM(AQ23)</f>
        <v>3</v>
      </c>
    </row>
    <row r="18" spans="1:43">
      <c r="A18" s="17" t="s">
        <v>62</v>
      </c>
      <c r="B18" s="18" t="s">
        <v>63</v>
      </c>
      <c r="C18" s="19" t="s">
        <v>61</v>
      </c>
      <c r="D18" s="20">
        <f>SUM(D25)</f>
        <v>0</v>
      </c>
      <c r="E18" s="20">
        <f t="shared" ref="E18:AO18" si="2">SUM(E25)</f>
        <v>2.0341666666666667</v>
      </c>
      <c r="F18" s="20">
        <f t="shared" si="2"/>
        <v>0</v>
      </c>
      <c r="G18" s="20">
        <f t="shared" si="2"/>
        <v>0</v>
      </c>
      <c r="H18" s="20">
        <f t="shared" si="2"/>
        <v>0.755</v>
      </c>
      <c r="I18" s="20">
        <f t="shared" si="2"/>
        <v>0</v>
      </c>
      <c r="J18" s="20">
        <f>SUM(J25)</f>
        <v>0</v>
      </c>
      <c r="K18" s="20">
        <f t="shared" ref="K18:S18" si="3">SUM(K25)</f>
        <v>0</v>
      </c>
      <c r="L18" s="20">
        <f t="shared" si="3"/>
        <v>0</v>
      </c>
      <c r="M18" s="20">
        <f t="shared" si="3"/>
        <v>7.3999300000000003</v>
      </c>
      <c r="N18" s="20">
        <f t="shared" si="3"/>
        <v>2.57</v>
      </c>
      <c r="O18" s="20">
        <f t="shared" si="3"/>
        <v>0</v>
      </c>
      <c r="P18" s="20">
        <f t="shared" si="3"/>
        <v>9.2200000000000006</v>
      </c>
      <c r="Q18" s="20">
        <f t="shared" si="3"/>
        <v>0</v>
      </c>
      <c r="R18" s="20">
        <f t="shared" si="3"/>
        <v>0</v>
      </c>
      <c r="S18" s="20">
        <f t="shared" si="3"/>
        <v>0</v>
      </c>
      <c r="T18" s="20">
        <f t="shared" si="2"/>
        <v>0</v>
      </c>
      <c r="U18" s="20">
        <f t="shared" si="2"/>
        <v>9.4450000000000021</v>
      </c>
      <c r="V18" s="20">
        <f t="shared" si="2"/>
        <v>3.96</v>
      </c>
      <c r="W18" s="20">
        <f t="shared" si="2"/>
        <v>0</v>
      </c>
      <c r="X18" s="20">
        <f t="shared" si="2"/>
        <v>12.010000000000002</v>
      </c>
      <c r="Y18" s="20">
        <f t="shared" si="2"/>
        <v>0</v>
      </c>
      <c r="Z18" s="20">
        <f>SUM(Z25)</f>
        <v>0</v>
      </c>
      <c r="AA18" s="20">
        <f>SUM(AA25)</f>
        <v>0</v>
      </c>
      <c r="AB18" s="20">
        <f t="shared" si="2"/>
        <v>0</v>
      </c>
      <c r="AC18" s="20">
        <f t="shared" si="2"/>
        <v>8.6000000000000014</v>
      </c>
      <c r="AD18" s="20">
        <f t="shared" si="2"/>
        <v>2.99</v>
      </c>
      <c r="AE18" s="20">
        <f t="shared" si="2"/>
        <v>0</v>
      </c>
      <c r="AF18" s="20">
        <f t="shared" si="2"/>
        <v>10.71</v>
      </c>
      <c r="AG18" s="20">
        <f t="shared" si="2"/>
        <v>0</v>
      </c>
      <c r="AH18" s="20">
        <f t="shared" si="2"/>
        <v>0</v>
      </c>
      <c r="AI18" s="20">
        <f t="shared" si="2"/>
        <v>0</v>
      </c>
      <c r="AJ18" s="20">
        <f t="shared" si="2"/>
        <v>0</v>
      </c>
      <c r="AK18" s="22">
        <f t="shared" si="2"/>
        <v>27.479096666666671</v>
      </c>
      <c r="AL18" s="20">
        <f t="shared" si="2"/>
        <v>9.5190000000000001</v>
      </c>
      <c r="AM18" s="20">
        <f t="shared" si="2"/>
        <v>0</v>
      </c>
      <c r="AN18" s="20">
        <f t="shared" si="2"/>
        <v>32.699999999999996</v>
      </c>
      <c r="AO18" s="20">
        <f t="shared" si="2"/>
        <v>0</v>
      </c>
      <c r="AP18" s="20">
        <f>SUM(AP25)</f>
        <v>0</v>
      </c>
      <c r="AQ18" s="20">
        <v>0</v>
      </c>
    </row>
    <row r="19" spans="1:43" ht="31.5">
      <c r="A19" s="17" t="s">
        <v>64</v>
      </c>
      <c r="B19" s="18" t="s">
        <v>65</v>
      </c>
      <c r="C19" s="19" t="s">
        <v>61</v>
      </c>
      <c r="D19" s="20">
        <f>SUM(D42)</f>
        <v>0</v>
      </c>
      <c r="E19" s="20">
        <f t="shared" ref="E19:AO19" si="4">SUM(E42)</f>
        <v>0</v>
      </c>
      <c r="F19" s="20">
        <f t="shared" si="4"/>
        <v>0</v>
      </c>
      <c r="G19" s="20">
        <f t="shared" si="4"/>
        <v>0</v>
      </c>
      <c r="H19" s="20">
        <f t="shared" si="4"/>
        <v>0</v>
      </c>
      <c r="I19" s="20">
        <f t="shared" si="4"/>
        <v>0</v>
      </c>
      <c r="J19" s="20">
        <f>SUM(J42)</f>
        <v>0</v>
      </c>
      <c r="K19" s="20">
        <f>SUM(K42)</f>
        <v>0</v>
      </c>
      <c r="L19" s="20">
        <f t="shared" si="4"/>
        <v>0</v>
      </c>
      <c r="M19" s="20">
        <f t="shared" si="4"/>
        <v>1.1099999999999999</v>
      </c>
      <c r="N19" s="20">
        <f t="shared" si="4"/>
        <v>1.4950000000000001</v>
      </c>
      <c r="O19" s="20">
        <f t="shared" si="4"/>
        <v>0</v>
      </c>
      <c r="P19" s="20">
        <f t="shared" si="4"/>
        <v>0</v>
      </c>
      <c r="Q19" s="20">
        <f t="shared" si="4"/>
        <v>0</v>
      </c>
      <c r="R19" s="20">
        <f>SUM(R42)</f>
        <v>0</v>
      </c>
      <c r="S19" s="20">
        <f>SUM(S42)</f>
        <v>0</v>
      </c>
      <c r="T19" s="20">
        <f t="shared" si="4"/>
        <v>0</v>
      </c>
      <c r="U19" s="20">
        <f t="shared" si="4"/>
        <v>0</v>
      </c>
      <c r="V19" s="20">
        <f t="shared" si="4"/>
        <v>0</v>
      </c>
      <c r="W19" s="20">
        <f t="shared" si="4"/>
        <v>0</v>
      </c>
      <c r="X19" s="20">
        <f t="shared" si="4"/>
        <v>0</v>
      </c>
      <c r="Y19" s="20">
        <f t="shared" si="4"/>
        <v>0</v>
      </c>
      <c r="Z19" s="20">
        <f>SUM(Z42)</f>
        <v>0</v>
      </c>
      <c r="AA19" s="20">
        <f>SUM(AA42)</f>
        <v>0</v>
      </c>
      <c r="AB19" s="20">
        <f t="shared" si="4"/>
        <v>0</v>
      </c>
      <c r="AC19" s="20">
        <f t="shared" si="4"/>
        <v>23.19115</v>
      </c>
      <c r="AD19" s="20">
        <f t="shared" si="4"/>
        <v>0</v>
      </c>
      <c r="AE19" s="20">
        <f t="shared" si="4"/>
        <v>0</v>
      </c>
      <c r="AF19" s="20">
        <f t="shared" si="4"/>
        <v>6.2840000000000007</v>
      </c>
      <c r="AG19" s="20">
        <f t="shared" si="4"/>
        <v>0</v>
      </c>
      <c r="AH19" s="20">
        <f t="shared" si="4"/>
        <v>0</v>
      </c>
      <c r="AI19" s="20">
        <f t="shared" si="4"/>
        <v>0</v>
      </c>
      <c r="AJ19" s="20">
        <f t="shared" si="4"/>
        <v>0</v>
      </c>
      <c r="AK19" s="22">
        <f t="shared" si="4"/>
        <v>24.30115</v>
      </c>
      <c r="AL19" s="20">
        <f t="shared" si="4"/>
        <v>1.4950000000000001</v>
      </c>
      <c r="AM19" s="20">
        <f t="shared" si="4"/>
        <v>0</v>
      </c>
      <c r="AN19" s="20">
        <f t="shared" si="4"/>
        <v>6.2840000000000007</v>
      </c>
      <c r="AO19" s="20">
        <f t="shared" si="4"/>
        <v>0</v>
      </c>
      <c r="AP19" s="20">
        <f>SUM(AP42)</f>
        <v>0</v>
      </c>
      <c r="AQ19" s="20">
        <v>0</v>
      </c>
    </row>
    <row r="20" spans="1:43" ht="63">
      <c r="A20" s="17" t="s">
        <v>66</v>
      </c>
      <c r="B20" s="18" t="s">
        <v>67</v>
      </c>
      <c r="C20" s="19" t="s">
        <v>61</v>
      </c>
      <c r="D20" s="20">
        <f>SUM(D87)</f>
        <v>0</v>
      </c>
      <c r="E20" s="20">
        <f t="shared" ref="E20:AO20" si="5">SUM(E87)</f>
        <v>0</v>
      </c>
      <c r="F20" s="20">
        <f t="shared" si="5"/>
        <v>0</v>
      </c>
      <c r="G20" s="20">
        <f t="shared" si="5"/>
        <v>0</v>
      </c>
      <c r="H20" s="20">
        <f t="shared" si="5"/>
        <v>0</v>
      </c>
      <c r="I20" s="20">
        <f t="shared" si="5"/>
        <v>0</v>
      </c>
      <c r="J20" s="20">
        <f>SUM(J87)</f>
        <v>0</v>
      </c>
      <c r="K20" s="20">
        <f>SUM(K87)</f>
        <v>0</v>
      </c>
      <c r="L20" s="20">
        <f t="shared" si="5"/>
        <v>0</v>
      </c>
      <c r="M20" s="20">
        <f t="shared" si="5"/>
        <v>0</v>
      </c>
      <c r="N20" s="20">
        <f t="shared" si="5"/>
        <v>0</v>
      </c>
      <c r="O20" s="20">
        <f t="shared" si="5"/>
        <v>0</v>
      </c>
      <c r="P20" s="20">
        <f t="shared" si="5"/>
        <v>0</v>
      </c>
      <c r="Q20" s="20">
        <f t="shared" si="5"/>
        <v>0</v>
      </c>
      <c r="R20" s="20">
        <f>SUM(R87)</f>
        <v>0</v>
      </c>
      <c r="S20" s="20">
        <f>SUM(S87)</f>
        <v>0</v>
      </c>
      <c r="T20" s="20">
        <f t="shared" si="5"/>
        <v>0</v>
      </c>
      <c r="U20" s="20">
        <f t="shared" si="5"/>
        <v>0</v>
      </c>
      <c r="V20" s="20">
        <f t="shared" si="5"/>
        <v>0</v>
      </c>
      <c r="W20" s="20">
        <f t="shared" si="5"/>
        <v>0</v>
      </c>
      <c r="X20" s="20">
        <f t="shared" si="5"/>
        <v>0</v>
      </c>
      <c r="Y20" s="20">
        <f t="shared" si="5"/>
        <v>0</v>
      </c>
      <c r="Z20" s="20">
        <f>SUM(Z87)</f>
        <v>0</v>
      </c>
      <c r="AA20" s="20">
        <f t="shared" ref="AA20:AI20" si="6">SUM(AA87)</f>
        <v>0</v>
      </c>
      <c r="AB20" s="20">
        <f t="shared" si="6"/>
        <v>0</v>
      </c>
      <c r="AC20" s="20">
        <f t="shared" si="6"/>
        <v>0</v>
      </c>
      <c r="AD20" s="20">
        <f t="shared" si="6"/>
        <v>0</v>
      </c>
      <c r="AE20" s="20">
        <f t="shared" si="6"/>
        <v>0</v>
      </c>
      <c r="AF20" s="20">
        <f t="shared" si="6"/>
        <v>0</v>
      </c>
      <c r="AG20" s="20">
        <f t="shared" si="6"/>
        <v>0</v>
      </c>
      <c r="AH20" s="20">
        <f t="shared" si="6"/>
        <v>0</v>
      </c>
      <c r="AI20" s="20">
        <f t="shared" si="6"/>
        <v>0</v>
      </c>
      <c r="AJ20" s="20">
        <f t="shared" si="5"/>
        <v>0</v>
      </c>
      <c r="AK20" s="22">
        <f t="shared" si="5"/>
        <v>0</v>
      </c>
      <c r="AL20" s="20">
        <f t="shared" si="5"/>
        <v>0</v>
      </c>
      <c r="AM20" s="20">
        <f t="shared" si="5"/>
        <v>0</v>
      </c>
      <c r="AN20" s="20">
        <f t="shared" si="5"/>
        <v>0</v>
      </c>
      <c r="AO20" s="20">
        <f t="shared" si="5"/>
        <v>0</v>
      </c>
      <c r="AP20" s="20">
        <f>SUM(AP87)</f>
        <v>0</v>
      </c>
      <c r="AQ20" s="20">
        <v>0</v>
      </c>
    </row>
    <row r="21" spans="1:43" ht="31.5">
      <c r="A21" s="17" t="s">
        <v>68</v>
      </c>
      <c r="B21" s="18" t="s">
        <v>69</v>
      </c>
      <c r="C21" s="19" t="s">
        <v>61</v>
      </c>
      <c r="D21" s="20">
        <f>SUM(D90)</f>
        <v>0</v>
      </c>
      <c r="E21" s="20">
        <f t="shared" ref="E21:AO21" si="7">SUM(E90)</f>
        <v>0</v>
      </c>
      <c r="F21" s="20">
        <f t="shared" si="7"/>
        <v>0</v>
      </c>
      <c r="G21" s="20">
        <f t="shared" si="7"/>
        <v>0</v>
      </c>
      <c r="H21" s="20">
        <f t="shared" si="7"/>
        <v>0</v>
      </c>
      <c r="I21" s="20">
        <f t="shared" si="7"/>
        <v>0</v>
      </c>
      <c r="J21" s="20">
        <f>SUM(J90)</f>
        <v>0</v>
      </c>
      <c r="K21" s="20">
        <f>SUM(K90)</f>
        <v>0</v>
      </c>
      <c r="L21" s="20">
        <f t="shared" si="7"/>
        <v>0</v>
      </c>
      <c r="M21" s="20">
        <f t="shared" si="7"/>
        <v>0</v>
      </c>
      <c r="N21" s="20">
        <f t="shared" si="7"/>
        <v>0</v>
      </c>
      <c r="O21" s="20">
        <f t="shared" si="7"/>
        <v>0</v>
      </c>
      <c r="P21" s="20">
        <f t="shared" si="7"/>
        <v>0</v>
      </c>
      <c r="Q21" s="20">
        <f t="shared" si="7"/>
        <v>0</v>
      </c>
      <c r="R21" s="20">
        <f>SUM(R90)</f>
        <v>0</v>
      </c>
      <c r="S21" s="20">
        <f>SUM(S90)</f>
        <v>0</v>
      </c>
      <c r="T21" s="20">
        <f t="shared" si="7"/>
        <v>0</v>
      </c>
      <c r="U21" s="20">
        <f t="shared" si="7"/>
        <v>0</v>
      </c>
      <c r="V21" s="20">
        <f t="shared" si="7"/>
        <v>0</v>
      </c>
      <c r="W21" s="20">
        <f t="shared" si="7"/>
        <v>0</v>
      </c>
      <c r="X21" s="20">
        <f t="shared" si="7"/>
        <v>0</v>
      </c>
      <c r="Y21" s="20">
        <f t="shared" si="7"/>
        <v>0</v>
      </c>
      <c r="Z21" s="20">
        <f>SUM(Z90)</f>
        <v>0</v>
      </c>
      <c r="AA21" s="20">
        <f t="shared" ref="AA21:AI21" si="8">SUM(AA90)</f>
        <v>0</v>
      </c>
      <c r="AB21" s="20">
        <f t="shared" si="8"/>
        <v>0</v>
      </c>
      <c r="AC21" s="20">
        <f t="shared" si="8"/>
        <v>3.8740000000000001</v>
      </c>
      <c r="AD21" s="20">
        <f t="shared" si="8"/>
        <v>0.36</v>
      </c>
      <c r="AE21" s="20">
        <f t="shared" si="8"/>
        <v>0</v>
      </c>
      <c r="AF21" s="20">
        <f t="shared" si="8"/>
        <v>1.8519999999999999</v>
      </c>
      <c r="AG21" s="20">
        <f t="shared" si="8"/>
        <v>0</v>
      </c>
      <c r="AH21" s="20">
        <f t="shared" si="8"/>
        <v>0</v>
      </c>
      <c r="AI21" s="20">
        <f t="shared" si="8"/>
        <v>0</v>
      </c>
      <c r="AJ21" s="20">
        <f t="shared" si="7"/>
        <v>0</v>
      </c>
      <c r="AK21" s="22">
        <f t="shared" si="7"/>
        <v>17.924166666666668</v>
      </c>
      <c r="AL21" s="20">
        <f t="shared" si="7"/>
        <v>1.7850000000000001</v>
      </c>
      <c r="AM21" s="20">
        <f t="shared" si="7"/>
        <v>0</v>
      </c>
      <c r="AN21" s="20">
        <f t="shared" si="7"/>
        <v>5.6890000000000001</v>
      </c>
      <c r="AO21" s="20">
        <f t="shared" si="7"/>
        <v>0</v>
      </c>
      <c r="AP21" s="20">
        <f>SUM(AP90)</f>
        <v>0</v>
      </c>
      <c r="AQ21" s="20">
        <v>0</v>
      </c>
    </row>
    <row r="22" spans="1:43" ht="31.5">
      <c r="A22" s="17" t="s">
        <v>70</v>
      </c>
      <c r="B22" s="18" t="s">
        <v>71</v>
      </c>
      <c r="C22" s="19" t="s">
        <v>61</v>
      </c>
      <c r="D22" s="20">
        <f t="shared" ref="D22:AP22" si="9">SUM(D104)</f>
        <v>0</v>
      </c>
      <c r="E22" s="20">
        <f t="shared" si="9"/>
        <v>0</v>
      </c>
      <c r="F22" s="20">
        <f t="shared" si="9"/>
        <v>0</v>
      </c>
      <c r="G22" s="20">
        <f t="shared" si="9"/>
        <v>0</v>
      </c>
      <c r="H22" s="20">
        <f t="shared" si="9"/>
        <v>0</v>
      </c>
      <c r="I22" s="20">
        <f t="shared" si="9"/>
        <v>0</v>
      </c>
      <c r="J22" s="20">
        <f t="shared" si="9"/>
        <v>0</v>
      </c>
      <c r="K22" s="20">
        <f t="shared" si="9"/>
        <v>0</v>
      </c>
      <c r="L22" s="20">
        <f t="shared" si="9"/>
        <v>0</v>
      </c>
      <c r="M22" s="20">
        <f t="shared" si="9"/>
        <v>0</v>
      </c>
      <c r="N22" s="20">
        <f t="shared" si="9"/>
        <v>0</v>
      </c>
      <c r="O22" s="20">
        <f t="shared" si="9"/>
        <v>0</v>
      </c>
      <c r="P22" s="20">
        <f t="shared" si="9"/>
        <v>0</v>
      </c>
      <c r="Q22" s="20">
        <f t="shared" si="9"/>
        <v>0</v>
      </c>
      <c r="R22" s="20">
        <f t="shared" si="9"/>
        <v>0</v>
      </c>
      <c r="S22" s="20">
        <f t="shared" si="9"/>
        <v>0</v>
      </c>
      <c r="T22" s="20">
        <f t="shared" si="9"/>
        <v>0</v>
      </c>
      <c r="U22" s="20">
        <f t="shared" si="9"/>
        <v>0</v>
      </c>
      <c r="V22" s="20">
        <f t="shared" si="9"/>
        <v>0</v>
      </c>
      <c r="W22" s="20">
        <f t="shared" si="9"/>
        <v>0</v>
      </c>
      <c r="X22" s="20">
        <f t="shared" si="9"/>
        <v>0</v>
      </c>
      <c r="Y22" s="20">
        <f t="shared" si="9"/>
        <v>0</v>
      </c>
      <c r="Z22" s="20">
        <f t="shared" si="9"/>
        <v>0</v>
      </c>
      <c r="AA22" s="20">
        <f t="shared" si="9"/>
        <v>0</v>
      </c>
      <c r="AB22" s="20">
        <f t="shared" si="9"/>
        <v>0</v>
      </c>
      <c r="AC22" s="20">
        <f t="shared" si="9"/>
        <v>0</v>
      </c>
      <c r="AD22" s="20">
        <f t="shared" si="9"/>
        <v>0</v>
      </c>
      <c r="AE22" s="20">
        <f t="shared" si="9"/>
        <v>0</v>
      </c>
      <c r="AF22" s="20">
        <f t="shared" si="9"/>
        <v>0</v>
      </c>
      <c r="AG22" s="20">
        <f t="shared" si="9"/>
        <v>0</v>
      </c>
      <c r="AH22" s="20">
        <f t="shared" si="9"/>
        <v>0</v>
      </c>
      <c r="AI22" s="20">
        <f t="shared" si="9"/>
        <v>0</v>
      </c>
      <c r="AJ22" s="20">
        <f t="shared" si="9"/>
        <v>0</v>
      </c>
      <c r="AK22" s="22">
        <f t="shared" si="9"/>
        <v>0</v>
      </c>
      <c r="AL22" s="20">
        <f t="shared" si="9"/>
        <v>0</v>
      </c>
      <c r="AM22" s="20">
        <f t="shared" si="9"/>
        <v>0</v>
      </c>
      <c r="AN22" s="20">
        <f t="shared" si="9"/>
        <v>0</v>
      </c>
      <c r="AO22" s="20">
        <f t="shared" si="9"/>
        <v>0</v>
      </c>
      <c r="AP22" s="20">
        <f t="shared" si="9"/>
        <v>0</v>
      </c>
      <c r="AQ22" s="20">
        <v>0</v>
      </c>
    </row>
    <row r="23" spans="1:43">
      <c r="A23" s="17" t="s">
        <v>72</v>
      </c>
      <c r="B23" s="18" t="s">
        <v>73</v>
      </c>
      <c r="C23" s="19" t="s">
        <v>61</v>
      </c>
      <c r="D23" s="20">
        <f>D105</f>
        <v>0</v>
      </c>
      <c r="E23" s="20">
        <f t="shared" ref="E23:AQ23" si="10">E105</f>
        <v>0</v>
      </c>
      <c r="F23" s="20">
        <f t="shared" si="10"/>
        <v>0</v>
      </c>
      <c r="G23" s="20">
        <f t="shared" si="10"/>
        <v>0</v>
      </c>
      <c r="H23" s="20">
        <f t="shared" si="10"/>
        <v>0</v>
      </c>
      <c r="I23" s="20">
        <f t="shared" si="10"/>
        <v>0</v>
      </c>
      <c r="J23" s="20">
        <f t="shared" si="10"/>
        <v>0</v>
      </c>
      <c r="K23" s="20">
        <f t="shared" si="10"/>
        <v>0</v>
      </c>
      <c r="L23" s="20">
        <f t="shared" si="10"/>
        <v>0</v>
      </c>
      <c r="M23" s="20">
        <f t="shared" si="10"/>
        <v>4.8620000000000001</v>
      </c>
      <c r="N23" s="20">
        <f t="shared" si="10"/>
        <v>0</v>
      </c>
      <c r="O23" s="20">
        <f t="shared" si="10"/>
        <v>0</v>
      </c>
      <c r="P23" s="20">
        <f t="shared" si="10"/>
        <v>0</v>
      </c>
      <c r="Q23" s="20">
        <f t="shared" si="10"/>
        <v>0</v>
      </c>
      <c r="R23" s="20">
        <f t="shared" si="10"/>
        <v>0</v>
      </c>
      <c r="S23" s="20">
        <f t="shared" si="10"/>
        <v>3</v>
      </c>
      <c r="T23" s="20">
        <f t="shared" si="10"/>
        <v>0</v>
      </c>
      <c r="U23" s="20">
        <f t="shared" si="10"/>
        <v>0</v>
      </c>
      <c r="V23" s="20">
        <f t="shared" si="10"/>
        <v>0</v>
      </c>
      <c r="W23" s="20">
        <f t="shared" si="10"/>
        <v>0</v>
      </c>
      <c r="X23" s="20">
        <f t="shared" si="10"/>
        <v>0</v>
      </c>
      <c r="Y23" s="20">
        <f t="shared" si="10"/>
        <v>0</v>
      </c>
      <c r="Z23" s="20">
        <f t="shared" si="10"/>
        <v>0</v>
      </c>
      <c r="AA23" s="20">
        <f t="shared" si="10"/>
        <v>0</v>
      </c>
      <c r="AB23" s="20">
        <f t="shared" si="10"/>
        <v>0</v>
      </c>
      <c r="AC23" s="20">
        <f t="shared" si="10"/>
        <v>0</v>
      </c>
      <c r="AD23" s="20">
        <f t="shared" si="10"/>
        <v>0</v>
      </c>
      <c r="AE23" s="20">
        <f t="shared" si="10"/>
        <v>0</v>
      </c>
      <c r="AF23" s="20">
        <f t="shared" si="10"/>
        <v>0</v>
      </c>
      <c r="AG23" s="20">
        <f t="shared" si="10"/>
        <v>0</v>
      </c>
      <c r="AH23" s="20">
        <f t="shared" si="10"/>
        <v>0</v>
      </c>
      <c r="AI23" s="20">
        <f t="shared" si="10"/>
        <v>0</v>
      </c>
      <c r="AJ23" s="20">
        <f t="shared" si="10"/>
        <v>0</v>
      </c>
      <c r="AK23" s="22">
        <f t="shared" si="10"/>
        <v>4.8620000000000001</v>
      </c>
      <c r="AL23" s="20">
        <f t="shared" si="10"/>
        <v>0</v>
      </c>
      <c r="AM23" s="20">
        <f t="shared" si="10"/>
        <v>0</v>
      </c>
      <c r="AN23" s="20">
        <f t="shared" si="10"/>
        <v>0</v>
      </c>
      <c r="AO23" s="20">
        <f t="shared" si="10"/>
        <v>0</v>
      </c>
      <c r="AP23" s="20">
        <f t="shared" si="10"/>
        <v>0</v>
      </c>
      <c r="AQ23" s="20">
        <f t="shared" si="10"/>
        <v>3</v>
      </c>
    </row>
    <row r="24" spans="1:43">
      <c r="A24" s="17" t="s">
        <v>74</v>
      </c>
      <c r="B24" s="18" t="s">
        <v>75</v>
      </c>
      <c r="C24" s="19"/>
      <c r="D24" s="24">
        <f>SUM(D25,D42,D87,D90,D104,D105)</f>
        <v>0</v>
      </c>
      <c r="E24" s="24">
        <v>0</v>
      </c>
      <c r="F24" s="24">
        <f>SUM(F25,F42,F87,F90,F104,F105)</f>
        <v>0</v>
      </c>
      <c r="G24" s="24">
        <f>SUM(G25,G42,G87,G90,G104,G105)</f>
        <v>0</v>
      </c>
      <c r="H24" s="24">
        <v>0</v>
      </c>
      <c r="I24" s="24">
        <f>SUM(I25,I42,I87,I90,I104,I105)</f>
        <v>0</v>
      </c>
      <c r="J24" s="24">
        <f>SUM(J25,J42,J87,J90,J104,J105)</f>
        <v>0</v>
      </c>
      <c r="K24" s="24">
        <f>SUM(K25,K42,K87,K90,K104,K105)</f>
        <v>0</v>
      </c>
      <c r="L24" s="24">
        <f>SUM(L25,L42,L87,L90,L104,L105)</f>
        <v>0</v>
      </c>
      <c r="M24" s="24">
        <v>0</v>
      </c>
      <c r="N24" s="24">
        <v>0</v>
      </c>
      <c r="O24" s="24">
        <f>SUM(O25,O42,O87,O90,O104,O105)</f>
        <v>0</v>
      </c>
      <c r="P24" s="24">
        <v>0</v>
      </c>
      <c r="Q24" s="24">
        <f>SUM(Q25,Q42,Q87,Q90,Q104,Q105)</f>
        <v>0</v>
      </c>
      <c r="R24" s="24">
        <f>SUM(R25,R42,R87,R90,R104,R105)</f>
        <v>0</v>
      </c>
      <c r="S24" s="24">
        <v>0</v>
      </c>
      <c r="T24" s="24">
        <f>SUM(T25,T42,T87,T90,T104,T105)</f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f>SUM(AJ25,AJ42,AJ87,AJ90,AJ104,AJ105)</f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</row>
    <row r="25" spans="1:43" ht="31.5">
      <c r="A25" s="17" t="s">
        <v>76</v>
      </c>
      <c r="B25" s="18" t="s">
        <v>77</v>
      </c>
      <c r="C25" s="19" t="s">
        <v>61</v>
      </c>
      <c r="D25" s="24">
        <f t="shared" ref="D25:AH25" si="11">SUM(D26,D32,D35,D38)</f>
        <v>0</v>
      </c>
      <c r="E25" s="24">
        <f t="shared" si="11"/>
        <v>2.0341666666666667</v>
      </c>
      <c r="F25" s="24">
        <f t="shared" si="11"/>
        <v>0</v>
      </c>
      <c r="G25" s="24">
        <f t="shared" si="11"/>
        <v>0</v>
      </c>
      <c r="H25" s="24">
        <f t="shared" si="11"/>
        <v>0.755</v>
      </c>
      <c r="I25" s="24">
        <f t="shared" si="11"/>
        <v>0</v>
      </c>
      <c r="J25" s="24">
        <f t="shared" si="11"/>
        <v>0</v>
      </c>
      <c r="K25" s="24">
        <f t="shared" si="11"/>
        <v>0</v>
      </c>
      <c r="L25" s="24">
        <f t="shared" si="11"/>
        <v>0</v>
      </c>
      <c r="M25" s="24">
        <f t="shared" si="11"/>
        <v>7.3999300000000003</v>
      </c>
      <c r="N25" s="24">
        <f t="shared" si="11"/>
        <v>2.57</v>
      </c>
      <c r="O25" s="24">
        <f t="shared" si="11"/>
        <v>0</v>
      </c>
      <c r="P25" s="24">
        <f t="shared" si="11"/>
        <v>9.2200000000000006</v>
      </c>
      <c r="Q25" s="24">
        <f t="shared" si="11"/>
        <v>0</v>
      </c>
      <c r="R25" s="24">
        <f t="shared" si="11"/>
        <v>0</v>
      </c>
      <c r="S25" s="24">
        <f t="shared" si="11"/>
        <v>0</v>
      </c>
      <c r="T25" s="24">
        <f t="shared" si="11"/>
        <v>0</v>
      </c>
      <c r="U25" s="24">
        <f t="shared" si="11"/>
        <v>9.4450000000000021</v>
      </c>
      <c r="V25" s="24">
        <f t="shared" si="11"/>
        <v>3.96</v>
      </c>
      <c r="W25" s="24">
        <f t="shared" si="11"/>
        <v>0</v>
      </c>
      <c r="X25" s="24">
        <f t="shared" si="11"/>
        <v>12.010000000000002</v>
      </c>
      <c r="Y25" s="24">
        <f t="shared" si="11"/>
        <v>0</v>
      </c>
      <c r="Z25" s="24">
        <f t="shared" si="11"/>
        <v>0</v>
      </c>
      <c r="AA25" s="24">
        <f t="shared" si="11"/>
        <v>0</v>
      </c>
      <c r="AB25" s="24">
        <f t="shared" si="11"/>
        <v>0</v>
      </c>
      <c r="AC25" s="24">
        <f t="shared" si="11"/>
        <v>8.6000000000000014</v>
      </c>
      <c r="AD25" s="24">
        <f t="shared" si="11"/>
        <v>2.99</v>
      </c>
      <c r="AE25" s="24">
        <f t="shared" si="11"/>
        <v>0</v>
      </c>
      <c r="AF25" s="24">
        <f t="shared" si="11"/>
        <v>10.71</v>
      </c>
      <c r="AG25" s="24">
        <f t="shared" si="11"/>
        <v>0</v>
      </c>
      <c r="AH25" s="24">
        <f t="shared" si="11"/>
        <v>0</v>
      </c>
      <c r="AI25" s="24">
        <v>0</v>
      </c>
      <c r="AJ25" s="24">
        <f t="shared" ref="AJ25:AP25" si="12">SUM(AJ26,AJ32,AJ35,AJ38)</f>
        <v>0</v>
      </c>
      <c r="AK25" s="25">
        <f t="shared" si="12"/>
        <v>27.479096666666671</v>
      </c>
      <c r="AL25" s="24">
        <f t="shared" si="12"/>
        <v>9.5190000000000001</v>
      </c>
      <c r="AM25" s="24">
        <f t="shared" si="12"/>
        <v>0</v>
      </c>
      <c r="AN25" s="24">
        <f t="shared" si="12"/>
        <v>32.699999999999996</v>
      </c>
      <c r="AO25" s="24">
        <f t="shared" si="12"/>
        <v>0</v>
      </c>
      <c r="AP25" s="24">
        <f t="shared" si="12"/>
        <v>0</v>
      </c>
      <c r="AQ25" s="20">
        <v>0</v>
      </c>
    </row>
    <row r="26" spans="1:43" ht="47.25">
      <c r="A26" s="17" t="s">
        <v>78</v>
      </c>
      <c r="B26" s="18" t="s">
        <v>79</v>
      </c>
      <c r="C26" s="19" t="s">
        <v>61</v>
      </c>
      <c r="D26" s="24">
        <f>SUM(D27:D31)</f>
        <v>0</v>
      </c>
      <c r="E26" s="24">
        <f>SUM(E27,E29,E31,)</f>
        <v>2.0341666666666667</v>
      </c>
      <c r="F26" s="24">
        <f t="shared" ref="F26:AQ26" si="13">SUM(F27,F29,F31,)</f>
        <v>0</v>
      </c>
      <c r="G26" s="24">
        <f t="shared" si="13"/>
        <v>0</v>
      </c>
      <c r="H26" s="24">
        <f t="shared" si="13"/>
        <v>0.755</v>
      </c>
      <c r="I26" s="24">
        <f t="shared" si="13"/>
        <v>0</v>
      </c>
      <c r="J26" s="24">
        <f t="shared" si="13"/>
        <v>0</v>
      </c>
      <c r="K26" s="24">
        <f t="shared" si="13"/>
        <v>0</v>
      </c>
      <c r="L26" s="24">
        <f t="shared" si="13"/>
        <v>0</v>
      </c>
      <c r="M26" s="24">
        <f>SUM(M27,M29,M31,)</f>
        <v>7.3999300000000003</v>
      </c>
      <c r="N26" s="24">
        <f t="shared" si="13"/>
        <v>2.57</v>
      </c>
      <c r="O26" s="24">
        <f t="shared" si="13"/>
        <v>0</v>
      </c>
      <c r="P26" s="24">
        <f t="shared" si="13"/>
        <v>9.2200000000000006</v>
      </c>
      <c r="Q26" s="24">
        <f t="shared" si="13"/>
        <v>0</v>
      </c>
      <c r="R26" s="24">
        <f t="shared" si="13"/>
        <v>0</v>
      </c>
      <c r="S26" s="24">
        <f t="shared" si="13"/>
        <v>0</v>
      </c>
      <c r="T26" s="24">
        <f t="shared" si="13"/>
        <v>0</v>
      </c>
      <c r="U26" s="24">
        <f t="shared" si="13"/>
        <v>9.4450000000000021</v>
      </c>
      <c r="V26" s="24">
        <f t="shared" si="13"/>
        <v>3.96</v>
      </c>
      <c r="W26" s="24">
        <f t="shared" si="13"/>
        <v>0</v>
      </c>
      <c r="X26" s="24">
        <f t="shared" si="13"/>
        <v>12.010000000000002</v>
      </c>
      <c r="Y26" s="24">
        <f t="shared" si="13"/>
        <v>0</v>
      </c>
      <c r="Z26" s="24">
        <f t="shared" si="13"/>
        <v>0</v>
      </c>
      <c r="AA26" s="24">
        <f t="shared" si="13"/>
        <v>0</v>
      </c>
      <c r="AB26" s="24">
        <f t="shared" si="13"/>
        <v>0</v>
      </c>
      <c r="AC26" s="24">
        <f t="shared" si="13"/>
        <v>8.6000000000000014</v>
      </c>
      <c r="AD26" s="24">
        <f t="shared" si="13"/>
        <v>2.99</v>
      </c>
      <c r="AE26" s="24">
        <f t="shared" si="13"/>
        <v>0</v>
      </c>
      <c r="AF26" s="24">
        <f t="shared" si="13"/>
        <v>10.71</v>
      </c>
      <c r="AG26" s="24">
        <f t="shared" si="13"/>
        <v>0</v>
      </c>
      <c r="AH26" s="24">
        <f t="shared" si="13"/>
        <v>0</v>
      </c>
      <c r="AI26" s="24">
        <f t="shared" si="13"/>
        <v>0</v>
      </c>
      <c r="AJ26" s="24">
        <f t="shared" si="13"/>
        <v>0</v>
      </c>
      <c r="AK26" s="25">
        <f t="shared" si="13"/>
        <v>27.479096666666671</v>
      </c>
      <c r="AL26" s="24">
        <f t="shared" si="13"/>
        <v>9.5190000000000001</v>
      </c>
      <c r="AM26" s="24">
        <f t="shared" si="13"/>
        <v>0</v>
      </c>
      <c r="AN26" s="24">
        <f t="shared" si="13"/>
        <v>32.699999999999996</v>
      </c>
      <c r="AO26" s="24">
        <f t="shared" si="13"/>
        <v>0</v>
      </c>
      <c r="AP26" s="24">
        <f t="shared" si="13"/>
        <v>0</v>
      </c>
      <c r="AQ26" s="24">
        <f t="shared" si="13"/>
        <v>0</v>
      </c>
    </row>
    <row r="27" spans="1:43" ht="63">
      <c r="A27" s="26" t="s">
        <v>80</v>
      </c>
      <c r="B27" s="27" t="s">
        <v>81</v>
      </c>
      <c r="C27" s="28" t="s">
        <v>61</v>
      </c>
      <c r="D27" s="24">
        <v>0</v>
      </c>
      <c r="E27" s="24">
        <f>E28</f>
        <v>2.0341666666666667</v>
      </c>
      <c r="F27" s="24">
        <f t="shared" ref="F27:AQ27" si="14">F28</f>
        <v>0</v>
      </c>
      <c r="G27" s="24">
        <f t="shared" si="14"/>
        <v>0</v>
      </c>
      <c r="H27" s="24">
        <f t="shared" si="14"/>
        <v>0.755</v>
      </c>
      <c r="I27" s="24">
        <f t="shared" si="14"/>
        <v>0</v>
      </c>
      <c r="J27" s="24">
        <f t="shared" si="14"/>
        <v>0</v>
      </c>
      <c r="K27" s="24">
        <f t="shared" si="14"/>
        <v>0</v>
      </c>
      <c r="L27" s="24">
        <f t="shared" si="14"/>
        <v>0</v>
      </c>
      <c r="M27" s="24">
        <f t="shared" si="14"/>
        <v>7.3999300000000003</v>
      </c>
      <c r="N27" s="24">
        <f t="shared" si="14"/>
        <v>2.57</v>
      </c>
      <c r="O27" s="24">
        <f t="shared" si="14"/>
        <v>0</v>
      </c>
      <c r="P27" s="24">
        <f t="shared" si="14"/>
        <v>9.2200000000000006</v>
      </c>
      <c r="Q27" s="24">
        <f t="shared" si="14"/>
        <v>0</v>
      </c>
      <c r="R27" s="24">
        <f t="shared" si="14"/>
        <v>0</v>
      </c>
      <c r="S27" s="24">
        <f t="shared" si="14"/>
        <v>0</v>
      </c>
      <c r="T27" s="24">
        <f t="shared" si="14"/>
        <v>0</v>
      </c>
      <c r="U27" s="24">
        <f t="shared" si="14"/>
        <v>8.6000000000000014</v>
      </c>
      <c r="V27" s="24">
        <f t="shared" si="14"/>
        <v>2.99</v>
      </c>
      <c r="W27" s="24">
        <f t="shared" si="14"/>
        <v>0</v>
      </c>
      <c r="X27" s="24">
        <f t="shared" si="14"/>
        <v>10.71</v>
      </c>
      <c r="Y27" s="24">
        <f t="shared" si="14"/>
        <v>0</v>
      </c>
      <c r="Z27" s="24">
        <f t="shared" si="14"/>
        <v>0</v>
      </c>
      <c r="AA27" s="24">
        <f t="shared" si="14"/>
        <v>0</v>
      </c>
      <c r="AB27" s="24">
        <f t="shared" si="14"/>
        <v>0</v>
      </c>
      <c r="AC27" s="24">
        <f t="shared" si="14"/>
        <v>8.6000000000000014</v>
      </c>
      <c r="AD27" s="24">
        <f t="shared" si="14"/>
        <v>2.99</v>
      </c>
      <c r="AE27" s="24">
        <f t="shared" si="14"/>
        <v>0</v>
      </c>
      <c r="AF27" s="24">
        <f t="shared" si="14"/>
        <v>10.71</v>
      </c>
      <c r="AG27" s="24">
        <f t="shared" si="14"/>
        <v>0</v>
      </c>
      <c r="AH27" s="24">
        <f t="shared" si="14"/>
        <v>0</v>
      </c>
      <c r="AI27" s="24">
        <f t="shared" si="14"/>
        <v>0</v>
      </c>
      <c r="AJ27" s="24">
        <f t="shared" si="14"/>
        <v>0</v>
      </c>
      <c r="AK27" s="25">
        <f t="shared" si="14"/>
        <v>26.634096666666672</v>
      </c>
      <c r="AL27" s="24">
        <f t="shared" si="14"/>
        <v>8.5459999999999994</v>
      </c>
      <c r="AM27" s="24">
        <f t="shared" si="14"/>
        <v>0</v>
      </c>
      <c r="AN27" s="24">
        <f t="shared" si="14"/>
        <v>31.4</v>
      </c>
      <c r="AO27" s="24">
        <f t="shared" si="14"/>
        <v>0</v>
      </c>
      <c r="AP27" s="24">
        <f t="shared" si="14"/>
        <v>0</v>
      </c>
      <c r="AQ27" s="24">
        <f t="shared" si="14"/>
        <v>0</v>
      </c>
    </row>
    <row r="28" spans="1:43" ht="63">
      <c r="A28" s="26" t="s">
        <v>74</v>
      </c>
      <c r="B28" s="27" t="s">
        <v>267</v>
      </c>
      <c r="C28" s="28" t="s">
        <v>61</v>
      </c>
      <c r="D28" s="24">
        <v>0</v>
      </c>
      <c r="E28" s="25">
        <f>2.441/1.2</f>
        <v>2.0341666666666667</v>
      </c>
      <c r="F28" s="24">
        <v>0</v>
      </c>
      <c r="G28" s="24">
        <v>0</v>
      </c>
      <c r="H28" s="25">
        <v>0.755</v>
      </c>
      <c r="I28" s="24">
        <v>0</v>
      </c>
      <c r="J28" s="24">
        <v>0</v>
      </c>
      <c r="K28" s="24">
        <v>0</v>
      </c>
      <c r="L28" s="24">
        <v>0</v>
      </c>
      <c r="M28" s="25">
        <v>7.3999300000000003</v>
      </c>
      <c r="N28" s="24">
        <v>2.57</v>
      </c>
      <c r="O28" s="24">
        <v>0</v>
      </c>
      <c r="P28" s="24">
        <v>9.2200000000000006</v>
      </c>
      <c r="Q28" s="24">
        <v>0</v>
      </c>
      <c r="R28" s="24">
        <v>0</v>
      </c>
      <c r="S28" s="24">
        <v>0</v>
      </c>
      <c r="T28" s="24">
        <v>0</v>
      </c>
      <c r="U28" s="25">
        <f>10.32/1.2</f>
        <v>8.6000000000000014</v>
      </c>
      <c r="V28" s="24">
        <v>2.99</v>
      </c>
      <c r="W28" s="24">
        <v>0</v>
      </c>
      <c r="X28" s="24">
        <v>10.71</v>
      </c>
      <c r="Y28" s="24">
        <v>0</v>
      </c>
      <c r="Z28" s="24">
        <v>0</v>
      </c>
      <c r="AA28" s="24">
        <v>0</v>
      </c>
      <c r="AB28" s="24">
        <v>0</v>
      </c>
      <c r="AC28" s="25">
        <f>10.32/1.2</f>
        <v>8.6000000000000014</v>
      </c>
      <c r="AD28" s="24">
        <v>2.99</v>
      </c>
      <c r="AE28" s="24">
        <v>0</v>
      </c>
      <c r="AF28" s="24">
        <v>10.71</v>
      </c>
      <c r="AG28" s="24">
        <v>0</v>
      </c>
      <c r="AH28" s="24">
        <v>0</v>
      </c>
      <c r="AI28" s="24">
        <v>0</v>
      </c>
      <c r="AJ28" s="24">
        <v>0</v>
      </c>
      <c r="AK28" s="25">
        <f>SUM(E28,M28,U28,AC28,)</f>
        <v>26.634096666666672</v>
      </c>
      <c r="AL28" s="24">
        <v>8.5459999999999994</v>
      </c>
      <c r="AM28" s="24">
        <v>0</v>
      </c>
      <c r="AN28" s="24">
        <v>31.4</v>
      </c>
      <c r="AO28" s="24">
        <v>0</v>
      </c>
      <c r="AP28" s="24">
        <v>0</v>
      </c>
      <c r="AQ28" s="24">
        <v>0</v>
      </c>
    </row>
    <row r="29" spans="1:43" ht="63">
      <c r="A29" s="26" t="s">
        <v>82</v>
      </c>
      <c r="B29" s="27" t="s">
        <v>83</v>
      </c>
      <c r="C29" s="28" t="s">
        <v>61</v>
      </c>
      <c r="D29" s="24">
        <v>0</v>
      </c>
      <c r="E29" s="24">
        <f>E30</f>
        <v>0</v>
      </c>
      <c r="F29" s="24">
        <f t="shared" ref="F29:AQ29" si="15">F30</f>
        <v>0</v>
      </c>
      <c r="G29" s="24">
        <f t="shared" si="15"/>
        <v>0</v>
      </c>
      <c r="H29" s="24">
        <f t="shared" si="15"/>
        <v>0</v>
      </c>
      <c r="I29" s="24">
        <f t="shared" si="15"/>
        <v>0</v>
      </c>
      <c r="J29" s="24">
        <f t="shared" si="15"/>
        <v>0</v>
      </c>
      <c r="K29" s="24">
        <f t="shared" si="15"/>
        <v>0</v>
      </c>
      <c r="L29" s="24">
        <f t="shared" si="15"/>
        <v>0</v>
      </c>
      <c r="M29" s="24">
        <f t="shared" si="15"/>
        <v>0</v>
      </c>
      <c r="N29" s="24">
        <f t="shared" si="15"/>
        <v>0</v>
      </c>
      <c r="O29" s="24">
        <f t="shared" si="15"/>
        <v>0</v>
      </c>
      <c r="P29" s="24">
        <f t="shared" si="15"/>
        <v>0</v>
      </c>
      <c r="Q29" s="24">
        <f t="shared" si="15"/>
        <v>0</v>
      </c>
      <c r="R29" s="24">
        <f t="shared" si="15"/>
        <v>0</v>
      </c>
      <c r="S29" s="24">
        <f t="shared" si="15"/>
        <v>0</v>
      </c>
      <c r="T29" s="24">
        <f t="shared" si="15"/>
        <v>0</v>
      </c>
      <c r="U29" s="24">
        <f t="shared" si="15"/>
        <v>0.84500000000000008</v>
      </c>
      <c r="V29" s="24">
        <f t="shared" si="15"/>
        <v>0.97</v>
      </c>
      <c r="W29" s="24">
        <f t="shared" si="15"/>
        <v>0</v>
      </c>
      <c r="X29" s="24">
        <f t="shared" si="15"/>
        <v>1.3</v>
      </c>
      <c r="Y29" s="24">
        <f t="shared" si="15"/>
        <v>0</v>
      </c>
      <c r="Z29" s="24">
        <f t="shared" si="15"/>
        <v>0</v>
      </c>
      <c r="AA29" s="24">
        <f t="shared" si="15"/>
        <v>0</v>
      </c>
      <c r="AB29" s="24">
        <f t="shared" si="15"/>
        <v>0</v>
      </c>
      <c r="AC29" s="24">
        <f t="shared" si="15"/>
        <v>0</v>
      </c>
      <c r="AD29" s="24">
        <f t="shared" si="15"/>
        <v>0</v>
      </c>
      <c r="AE29" s="24">
        <f t="shared" si="15"/>
        <v>0</v>
      </c>
      <c r="AF29" s="24">
        <f t="shared" si="15"/>
        <v>0</v>
      </c>
      <c r="AG29" s="24">
        <f t="shared" si="15"/>
        <v>0</v>
      </c>
      <c r="AH29" s="24">
        <f t="shared" si="15"/>
        <v>0</v>
      </c>
      <c r="AI29" s="24">
        <f t="shared" si="15"/>
        <v>0</v>
      </c>
      <c r="AJ29" s="24">
        <f t="shared" si="15"/>
        <v>0</v>
      </c>
      <c r="AK29" s="25">
        <f t="shared" si="15"/>
        <v>0.84500000000000008</v>
      </c>
      <c r="AL29" s="24">
        <f t="shared" si="15"/>
        <v>0.97299999999999998</v>
      </c>
      <c r="AM29" s="24">
        <f t="shared" si="15"/>
        <v>0</v>
      </c>
      <c r="AN29" s="24">
        <f t="shared" si="15"/>
        <v>1.3</v>
      </c>
      <c r="AO29" s="24">
        <f t="shared" si="15"/>
        <v>0</v>
      </c>
      <c r="AP29" s="24">
        <f t="shared" si="15"/>
        <v>0</v>
      </c>
      <c r="AQ29" s="24">
        <f t="shared" si="15"/>
        <v>0</v>
      </c>
    </row>
    <row r="30" spans="1:43" ht="63">
      <c r="A30" s="26" t="s">
        <v>74</v>
      </c>
      <c r="B30" s="27" t="s">
        <v>268</v>
      </c>
      <c r="C30" s="28" t="s">
        <v>61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5">
        <f>1.014/1.2</f>
        <v>0.84500000000000008</v>
      </c>
      <c r="V30" s="24">
        <v>0.97</v>
      </c>
      <c r="W30" s="24">
        <v>0</v>
      </c>
      <c r="X30" s="24">
        <v>1.3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5">
        <f>SUM(E30,M30,U30,AC30,)</f>
        <v>0.84500000000000008</v>
      </c>
      <c r="AL30" s="24">
        <v>0.97299999999999998</v>
      </c>
      <c r="AM30" s="24">
        <v>0</v>
      </c>
      <c r="AN30" s="24">
        <v>1.3</v>
      </c>
      <c r="AO30" s="24">
        <v>0</v>
      </c>
      <c r="AP30" s="24">
        <v>0</v>
      </c>
      <c r="AQ30" s="24">
        <v>0</v>
      </c>
    </row>
    <row r="31" spans="1:43" ht="47.25">
      <c r="A31" s="26" t="s">
        <v>84</v>
      </c>
      <c r="B31" s="27" t="s">
        <v>85</v>
      </c>
      <c r="C31" s="28" t="s">
        <v>61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5">
        <f t="shared" ref="AK31" si="16">SUM(E31,M31,U31,AC31,)</f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0">
        <v>0</v>
      </c>
    </row>
    <row r="32" spans="1:43" ht="31.5">
      <c r="A32" s="26" t="s">
        <v>86</v>
      </c>
      <c r="B32" s="27" t="s">
        <v>87</v>
      </c>
      <c r="C32" s="28" t="s">
        <v>61</v>
      </c>
      <c r="D32" s="24">
        <f>SUM(D33:D34)</f>
        <v>0</v>
      </c>
      <c r="E32" s="24">
        <f t="shared" ref="E32:AQ32" si="17">SUM(E33:E34)</f>
        <v>0</v>
      </c>
      <c r="F32" s="24">
        <f t="shared" si="17"/>
        <v>0</v>
      </c>
      <c r="G32" s="24">
        <f t="shared" si="17"/>
        <v>0</v>
      </c>
      <c r="H32" s="24">
        <f t="shared" si="17"/>
        <v>0</v>
      </c>
      <c r="I32" s="24">
        <f t="shared" si="17"/>
        <v>0</v>
      </c>
      <c r="J32" s="24">
        <f t="shared" si="17"/>
        <v>0</v>
      </c>
      <c r="K32" s="24">
        <f t="shared" si="17"/>
        <v>0</v>
      </c>
      <c r="L32" s="24">
        <f t="shared" si="17"/>
        <v>0</v>
      </c>
      <c r="M32" s="24">
        <f t="shared" si="17"/>
        <v>0</v>
      </c>
      <c r="N32" s="24">
        <f t="shared" si="17"/>
        <v>0</v>
      </c>
      <c r="O32" s="24">
        <f t="shared" si="17"/>
        <v>0</v>
      </c>
      <c r="P32" s="24">
        <f t="shared" si="17"/>
        <v>0</v>
      </c>
      <c r="Q32" s="24">
        <f t="shared" si="17"/>
        <v>0</v>
      </c>
      <c r="R32" s="24">
        <f t="shared" si="17"/>
        <v>0</v>
      </c>
      <c r="S32" s="24">
        <f t="shared" si="17"/>
        <v>0</v>
      </c>
      <c r="T32" s="24">
        <f t="shared" si="17"/>
        <v>0</v>
      </c>
      <c r="U32" s="24">
        <f t="shared" si="17"/>
        <v>0</v>
      </c>
      <c r="V32" s="24">
        <f t="shared" si="17"/>
        <v>0</v>
      </c>
      <c r="W32" s="24">
        <f t="shared" si="17"/>
        <v>0</v>
      </c>
      <c r="X32" s="24">
        <f t="shared" si="17"/>
        <v>0</v>
      </c>
      <c r="Y32" s="24">
        <f t="shared" si="17"/>
        <v>0</v>
      </c>
      <c r="Z32" s="24">
        <f t="shared" si="17"/>
        <v>0</v>
      </c>
      <c r="AA32" s="24">
        <f t="shared" si="17"/>
        <v>0</v>
      </c>
      <c r="AB32" s="24">
        <f t="shared" si="17"/>
        <v>0</v>
      </c>
      <c r="AC32" s="24">
        <f t="shared" si="17"/>
        <v>0</v>
      </c>
      <c r="AD32" s="24">
        <f t="shared" si="17"/>
        <v>0</v>
      </c>
      <c r="AE32" s="24">
        <f t="shared" si="17"/>
        <v>0</v>
      </c>
      <c r="AF32" s="24">
        <f t="shared" si="17"/>
        <v>0</v>
      </c>
      <c r="AG32" s="24">
        <f t="shared" si="17"/>
        <v>0</v>
      </c>
      <c r="AH32" s="24">
        <f t="shared" si="17"/>
        <v>0</v>
      </c>
      <c r="AI32" s="24">
        <f t="shared" si="17"/>
        <v>0</v>
      </c>
      <c r="AJ32" s="24">
        <f t="shared" si="17"/>
        <v>0</v>
      </c>
      <c r="AK32" s="25">
        <f t="shared" si="17"/>
        <v>0</v>
      </c>
      <c r="AL32" s="24">
        <f t="shared" si="17"/>
        <v>0</v>
      </c>
      <c r="AM32" s="24">
        <f t="shared" si="17"/>
        <v>0</v>
      </c>
      <c r="AN32" s="24">
        <f t="shared" si="17"/>
        <v>0</v>
      </c>
      <c r="AO32" s="24">
        <f t="shared" si="17"/>
        <v>0</v>
      </c>
      <c r="AP32" s="24">
        <f t="shared" si="17"/>
        <v>0</v>
      </c>
      <c r="AQ32" s="24">
        <f t="shared" si="17"/>
        <v>0</v>
      </c>
    </row>
    <row r="33" spans="1:43" ht="63">
      <c r="A33" s="26" t="s">
        <v>88</v>
      </c>
      <c r="B33" s="27" t="s">
        <v>89</v>
      </c>
      <c r="C33" s="28" t="s">
        <v>61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5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0">
        <v>0</v>
      </c>
    </row>
    <row r="34" spans="1:43" ht="47.25">
      <c r="A34" s="26" t="s">
        <v>90</v>
      </c>
      <c r="B34" s="27" t="s">
        <v>91</v>
      </c>
      <c r="C34" s="28" t="s">
        <v>61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5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0">
        <v>0</v>
      </c>
    </row>
    <row r="35" spans="1:43" ht="47.25">
      <c r="A35" s="26" t="s">
        <v>92</v>
      </c>
      <c r="B35" s="27" t="s">
        <v>93</v>
      </c>
      <c r="C35" s="28" t="s">
        <v>61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5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0">
        <v>0</v>
      </c>
    </row>
    <row r="36" spans="1:43" ht="31.5">
      <c r="A36" s="26" t="s">
        <v>94</v>
      </c>
      <c r="B36" s="27" t="s">
        <v>95</v>
      </c>
      <c r="C36" s="28" t="s">
        <v>61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5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0">
        <v>0</v>
      </c>
    </row>
    <row r="37" spans="1:43" ht="31.5">
      <c r="A37" s="26" t="s">
        <v>96</v>
      </c>
      <c r="B37" s="27" t="s">
        <v>95</v>
      </c>
      <c r="C37" s="28" t="s">
        <v>61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5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0">
        <v>0</v>
      </c>
    </row>
    <row r="38" spans="1:43" ht="78.75">
      <c r="A38" s="26" t="s">
        <v>97</v>
      </c>
      <c r="B38" s="27" t="s">
        <v>98</v>
      </c>
      <c r="C38" s="28" t="s">
        <v>61</v>
      </c>
      <c r="D38" s="24">
        <f>SUM(D39,D41)</f>
        <v>0</v>
      </c>
      <c r="E38" s="24">
        <f t="shared" ref="E38:AO38" si="18">SUM(E39,E41)</f>
        <v>0</v>
      </c>
      <c r="F38" s="24">
        <f t="shared" si="18"/>
        <v>0</v>
      </c>
      <c r="G38" s="24">
        <f t="shared" si="18"/>
        <v>0</v>
      </c>
      <c r="H38" s="24">
        <f t="shared" si="18"/>
        <v>0</v>
      </c>
      <c r="I38" s="24">
        <f t="shared" si="18"/>
        <v>0</v>
      </c>
      <c r="J38" s="24">
        <f>SUM(J39,J41)</f>
        <v>0</v>
      </c>
      <c r="K38" s="24">
        <v>0</v>
      </c>
      <c r="L38" s="24">
        <f t="shared" si="18"/>
        <v>0</v>
      </c>
      <c r="M38" s="24">
        <f t="shared" si="18"/>
        <v>0</v>
      </c>
      <c r="N38" s="24">
        <f t="shared" si="18"/>
        <v>0</v>
      </c>
      <c r="O38" s="24">
        <f t="shared" si="18"/>
        <v>0</v>
      </c>
      <c r="P38" s="24">
        <f t="shared" si="18"/>
        <v>0</v>
      </c>
      <c r="Q38" s="24">
        <f t="shared" si="18"/>
        <v>0</v>
      </c>
      <c r="R38" s="24">
        <f>SUM(R39,R41)</f>
        <v>0</v>
      </c>
      <c r="S38" s="24">
        <v>0</v>
      </c>
      <c r="T38" s="24">
        <f t="shared" si="18"/>
        <v>0</v>
      </c>
      <c r="U38" s="24">
        <f t="shared" si="18"/>
        <v>0</v>
      </c>
      <c r="V38" s="24">
        <f t="shared" si="18"/>
        <v>0</v>
      </c>
      <c r="W38" s="24">
        <f t="shared" si="18"/>
        <v>0</v>
      </c>
      <c r="X38" s="24">
        <f t="shared" si="18"/>
        <v>0</v>
      </c>
      <c r="Y38" s="24">
        <f t="shared" si="18"/>
        <v>0</v>
      </c>
      <c r="Z38" s="24">
        <f>SUM(Z39,Z41)</f>
        <v>0</v>
      </c>
      <c r="AA38" s="24">
        <v>0</v>
      </c>
      <c r="AB38" s="24">
        <f t="shared" si="18"/>
        <v>0</v>
      </c>
      <c r="AC38" s="24">
        <f t="shared" si="18"/>
        <v>0</v>
      </c>
      <c r="AD38" s="24">
        <f t="shared" si="18"/>
        <v>0</v>
      </c>
      <c r="AE38" s="24">
        <f t="shared" si="18"/>
        <v>0</v>
      </c>
      <c r="AF38" s="24">
        <f t="shared" si="18"/>
        <v>0</v>
      </c>
      <c r="AG38" s="24">
        <f t="shared" si="18"/>
        <v>0</v>
      </c>
      <c r="AH38" s="24">
        <f>SUM(AH39,AH41)</f>
        <v>0</v>
      </c>
      <c r="AI38" s="24">
        <v>0</v>
      </c>
      <c r="AJ38" s="24">
        <f t="shared" si="18"/>
        <v>0</v>
      </c>
      <c r="AK38" s="25">
        <f t="shared" si="18"/>
        <v>0</v>
      </c>
      <c r="AL38" s="24">
        <f t="shared" si="18"/>
        <v>0</v>
      </c>
      <c r="AM38" s="24">
        <f t="shared" si="18"/>
        <v>0</v>
      </c>
      <c r="AN38" s="24">
        <f t="shared" si="18"/>
        <v>0</v>
      </c>
      <c r="AO38" s="24">
        <f t="shared" si="18"/>
        <v>0</v>
      </c>
      <c r="AP38" s="24">
        <f>SUM(AP39,AP41)</f>
        <v>0</v>
      </c>
      <c r="AQ38" s="20">
        <v>0</v>
      </c>
    </row>
    <row r="39" spans="1:43" ht="63">
      <c r="A39" s="26" t="s">
        <v>99</v>
      </c>
      <c r="B39" s="27" t="s">
        <v>100</v>
      </c>
      <c r="C39" s="28" t="s">
        <v>61</v>
      </c>
      <c r="D39" s="24">
        <f>SUM(D40)</f>
        <v>0</v>
      </c>
      <c r="E39" s="24">
        <f t="shared" ref="E39:AO39" si="19">SUM(E40)</f>
        <v>0</v>
      </c>
      <c r="F39" s="24">
        <f t="shared" si="19"/>
        <v>0</v>
      </c>
      <c r="G39" s="24">
        <f t="shared" si="19"/>
        <v>0</v>
      </c>
      <c r="H39" s="24">
        <f t="shared" si="19"/>
        <v>0</v>
      </c>
      <c r="I39" s="24">
        <f t="shared" si="19"/>
        <v>0</v>
      </c>
      <c r="J39" s="24">
        <f>SUM(J40)</f>
        <v>0</v>
      </c>
      <c r="K39" s="24">
        <v>0</v>
      </c>
      <c r="L39" s="24">
        <f t="shared" si="19"/>
        <v>0</v>
      </c>
      <c r="M39" s="24">
        <f t="shared" si="19"/>
        <v>0</v>
      </c>
      <c r="N39" s="24">
        <f t="shared" si="19"/>
        <v>0</v>
      </c>
      <c r="O39" s="24">
        <f t="shared" si="19"/>
        <v>0</v>
      </c>
      <c r="P39" s="24">
        <f t="shared" si="19"/>
        <v>0</v>
      </c>
      <c r="Q39" s="24">
        <f t="shared" si="19"/>
        <v>0</v>
      </c>
      <c r="R39" s="24">
        <f>SUM(R40)</f>
        <v>0</v>
      </c>
      <c r="S39" s="24">
        <v>0</v>
      </c>
      <c r="T39" s="24">
        <f t="shared" si="19"/>
        <v>0</v>
      </c>
      <c r="U39" s="24">
        <f t="shared" si="19"/>
        <v>0</v>
      </c>
      <c r="V39" s="24">
        <f t="shared" si="19"/>
        <v>0</v>
      </c>
      <c r="W39" s="24">
        <f t="shared" si="19"/>
        <v>0</v>
      </c>
      <c r="X39" s="24">
        <f t="shared" si="19"/>
        <v>0</v>
      </c>
      <c r="Y39" s="24">
        <f t="shared" si="19"/>
        <v>0</v>
      </c>
      <c r="Z39" s="24">
        <f>SUM(Z40)</f>
        <v>0</v>
      </c>
      <c r="AA39" s="24">
        <v>0</v>
      </c>
      <c r="AB39" s="24">
        <f t="shared" si="19"/>
        <v>0</v>
      </c>
      <c r="AC39" s="24">
        <f t="shared" si="19"/>
        <v>0</v>
      </c>
      <c r="AD39" s="24">
        <f t="shared" si="19"/>
        <v>0</v>
      </c>
      <c r="AE39" s="24">
        <f t="shared" si="19"/>
        <v>0</v>
      </c>
      <c r="AF39" s="24">
        <f t="shared" si="19"/>
        <v>0</v>
      </c>
      <c r="AG39" s="24">
        <f t="shared" si="19"/>
        <v>0</v>
      </c>
      <c r="AH39" s="24">
        <f>SUM(AH40)</f>
        <v>0</v>
      </c>
      <c r="AI39" s="24">
        <v>0</v>
      </c>
      <c r="AJ39" s="24">
        <f t="shared" si="19"/>
        <v>0</v>
      </c>
      <c r="AK39" s="25">
        <f t="shared" si="19"/>
        <v>0</v>
      </c>
      <c r="AL39" s="24">
        <f t="shared" si="19"/>
        <v>0</v>
      </c>
      <c r="AM39" s="24">
        <f t="shared" si="19"/>
        <v>0</v>
      </c>
      <c r="AN39" s="24">
        <f t="shared" si="19"/>
        <v>0</v>
      </c>
      <c r="AO39" s="24">
        <f t="shared" si="19"/>
        <v>0</v>
      </c>
      <c r="AP39" s="24">
        <f>SUM(AP40)</f>
        <v>0</v>
      </c>
      <c r="AQ39" s="20">
        <v>0</v>
      </c>
    </row>
    <row r="40" spans="1:43" ht="47.25">
      <c r="A40" s="26" t="s">
        <v>74</v>
      </c>
      <c r="B40" s="29" t="s">
        <v>101</v>
      </c>
      <c r="C40" s="28" t="s">
        <v>102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f t="shared" ref="AJ40:AP40" si="20">SUM(D40,L40,T40,AB40)</f>
        <v>0</v>
      </c>
      <c r="AK40" s="25">
        <f t="shared" si="20"/>
        <v>0</v>
      </c>
      <c r="AL40" s="24">
        <f t="shared" si="20"/>
        <v>0</v>
      </c>
      <c r="AM40" s="24">
        <f t="shared" si="20"/>
        <v>0</v>
      </c>
      <c r="AN40" s="24">
        <f t="shared" si="20"/>
        <v>0</v>
      </c>
      <c r="AO40" s="24">
        <f t="shared" si="20"/>
        <v>0</v>
      </c>
      <c r="AP40" s="24">
        <f t="shared" si="20"/>
        <v>0</v>
      </c>
      <c r="AQ40" s="20">
        <v>0</v>
      </c>
    </row>
    <row r="41" spans="1:43" ht="78.75">
      <c r="A41" s="26" t="s">
        <v>103</v>
      </c>
      <c r="B41" s="27" t="s">
        <v>104</v>
      </c>
      <c r="C41" s="28" t="s">
        <v>61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5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0">
        <v>0</v>
      </c>
    </row>
    <row r="42" spans="1:43" ht="31.5">
      <c r="A42" s="26" t="s">
        <v>105</v>
      </c>
      <c r="B42" s="27" t="s">
        <v>106</v>
      </c>
      <c r="C42" s="28" t="s">
        <v>61</v>
      </c>
      <c r="D42" s="24">
        <f t="shared" ref="D42:J42" si="21">SUM(D43,D60,D73,D84)</f>
        <v>0</v>
      </c>
      <c r="E42" s="24">
        <f t="shared" si="21"/>
        <v>0</v>
      </c>
      <c r="F42" s="24">
        <f t="shared" si="21"/>
        <v>0</v>
      </c>
      <c r="G42" s="24">
        <f t="shared" si="21"/>
        <v>0</v>
      </c>
      <c r="H42" s="24">
        <f t="shared" si="21"/>
        <v>0</v>
      </c>
      <c r="I42" s="24">
        <f t="shared" si="21"/>
        <v>0</v>
      </c>
      <c r="J42" s="24">
        <f t="shared" si="21"/>
        <v>0</v>
      </c>
      <c r="K42" s="24">
        <v>0</v>
      </c>
      <c r="L42" s="24">
        <f t="shared" ref="L42:R42" si="22">SUM(L43,L60,L73,L84)</f>
        <v>0</v>
      </c>
      <c r="M42" s="24">
        <f t="shared" si="22"/>
        <v>1.1099999999999999</v>
      </c>
      <c r="N42" s="24">
        <f t="shared" si="22"/>
        <v>1.4950000000000001</v>
      </c>
      <c r="O42" s="24">
        <f t="shared" si="22"/>
        <v>0</v>
      </c>
      <c r="P42" s="24">
        <f t="shared" si="22"/>
        <v>0</v>
      </c>
      <c r="Q42" s="24">
        <f t="shared" si="22"/>
        <v>0</v>
      </c>
      <c r="R42" s="24">
        <f t="shared" si="22"/>
        <v>0</v>
      </c>
      <c r="S42" s="24">
        <v>0</v>
      </c>
      <c r="T42" s="24">
        <f t="shared" ref="T42:Z42" si="23">SUM(T43,T60,T73,T84)</f>
        <v>0</v>
      </c>
      <c r="U42" s="24">
        <f t="shared" si="23"/>
        <v>0</v>
      </c>
      <c r="V42" s="24">
        <f t="shared" si="23"/>
        <v>0</v>
      </c>
      <c r="W42" s="24">
        <f t="shared" si="23"/>
        <v>0</v>
      </c>
      <c r="X42" s="24">
        <f t="shared" si="23"/>
        <v>0</v>
      </c>
      <c r="Y42" s="24">
        <f t="shared" si="23"/>
        <v>0</v>
      </c>
      <c r="Z42" s="24">
        <f t="shared" si="23"/>
        <v>0</v>
      </c>
      <c r="AA42" s="24">
        <v>0</v>
      </c>
      <c r="AB42" s="24">
        <f t="shared" ref="AB42:AH42" si="24">SUM(AB43,AB60,AB73,AB84)</f>
        <v>0</v>
      </c>
      <c r="AC42" s="24">
        <f t="shared" si="24"/>
        <v>23.19115</v>
      </c>
      <c r="AD42" s="24">
        <f t="shared" si="24"/>
        <v>0</v>
      </c>
      <c r="AE42" s="24">
        <f t="shared" si="24"/>
        <v>0</v>
      </c>
      <c r="AF42" s="24">
        <f t="shared" si="24"/>
        <v>6.2840000000000007</v>
      </c>
      <c r="AG42" s="24">
        <f t="shared" si="24"/>
        <v>0</v>
      </c>
      <c r="AH42" s="30">
        <f t="shared" si="24"/>
        <v>0</v>
      </c>
      <c r="AI42" s="24">
        <v>0</v>
      </c>
      <c r="AJ42" s="24">
        <f t="shared" ref="AJ42:AP42" si="25">SUM(AJ43,AJ60,AJ73,AJ84)</f>
        <v>0</v>
      </c>
      <c r="AK42" s="25">
        <f t="shared" si="25"/>
        <v>24.30115</v>
      </c>
      <c r="AL42" s="24">
        <f t="shared" si="25"/>
        <v>1.4950000000000001</v>
      </c>
      <c r="AM42" s="24">
        <f t="shared" si="25"/>
        <v>0</v>
      </c>
      <c r="AN42" s="24">
        <f t="shared" si="25"/>
        <v>6.2840000000000007</v>
      </c>
      <c r="AO42" s="24">
        <f t="shared" si="25"/>
        <v>0</v>
      </c>
      <c r="AP42" s="30">
        <f t="shared" si="25"/>
        <v>0</v>
      </c>
      <c r="AQ42" s="20">
        <v>0</v>
      </c>
    </row>
    <row r="43" spans="1:43" ht="63">
      <c r="A43" s="26" t="s">
        <v>107</v>
      </c>
      <c r="B43" s="27" t="s">
        <v>108</v>
      </c>
      <c r="C43" s="28" t="s">
        <v>61</v>
      </c>
      <c r="D43" s="24">
        <f>SUM(D44,D50)</f>
        <v>0</v>
      </c>
      <c r="E43" s="24">
        <f t="shared" ref="E43:AQ43" si="26">SUM(E44,E50)</f>
        <v>0</v>
      </c>
      <c r="F43" s="24">
        <f t="shared" si="26"/>
        <v>0</v>
      </c>
      <c r="G43" s="24">
        <f t="shared" si="26"/>
        <v>0</v>
      </c>
      <c r="H43" s="24">
        <f t="shared" si="26"/>
        <v>0</v>
      </c>
      <c r="I43" s="24">
        <f t="shared" si="26"/>
        <v>0</v>
      </c>
      <c r="J43" s="24">
        <f t="shared" si="26"/>
        <v>0</v>
      </c>
      <c r="K43" s="24">
        <f t="shared" si="26"/>
        <v>0</v>
      </c>
      <c r="L43" s="24">
        <f t="shared" si="26"/>
        <v>0</v>
      </c>
      <c r="M43" s="24">
        <f t="shared" si="26"/>
        <v>0.93599999999999994</v>
      </c>
      <c r="N43" s="24">
        <f t="shared" si="26"/>
        <v>1.2450000000000001</v>
      </c>
      <c r="O43" s="24">
        <f t="shared" si="26"/>
        <v>0</v>
      </c>
      <c r="P43" s="24">
        <f t="shared" si="26"/>
        <v>0</v>
      </c>
      <c r="Q43" s="24">
        <f t="shared" si="26"/>
        <v>0</v>
      </c>
      <c r="R43" s="24">
        <f t="shared" si="26"/>
        <v>0</v>
      </c>
      <c r="S43" s="24">
        <f t="shared" si="26"/>
        <v>0</v>
      </c>
      <c r="T43" s="24">
        <f t="shared" si="26"/>
        <v>0</v>
      </c>
      <c r="U43" s="24">
        <f t="shared" si="26"/>
        <v>0</v>
      </c>
      <c r="V43" s="24">
        <f t="shared" si="26"/>
        <v>0</v>
      </c>
      <c r="W43" s="24">
        <f t="shared" si="26"/>
        <v>0</v>
      </c>
      <c r="X43" s="24">
        <f t="shared" si="26"/>
        <v>0</v>
      </c>
      <c r="Y43" s="24">
        <f t="shared" si="26"/>
        <v>0</v>
      </c>
      <c r="Z43" s="24">
        <f t="shared" si="26"/>
        <v>0</v>
      </c>
      <c r="AA43" s="24">
        <f t="shared" si="26"/>
        <v>0</v>
      </c>
      <c r="AB43" s="24">
        <f t="shared" si="26"/>
        <v>0</v>
      </c>
      <c r="AC43" s="24">
        <f t="shared" si="26"/>
        <v>0</v>
      </c>
      <c r="AD43" s="24">
        <f t="shared" si="26"/>
        <v>0</v>
      </c>
      <c r="AE43" s="24">
        <f t="shared" si="26"/>
        <v>0</v>
      </c>
      <c r="AF43" s="24">
        <f t="shared" si="26"/>
        <v>0</v>
      </c>
      <c r="AG43" s="24">
        <f t="shared" si="26"/>
        <v>0</v>
      </c>
      <c r="AH43" s="24">
        <f t="shared" si="26"/>
        <v>0</v>
      </c>
      <c r="AI43" s="24">
        <f t="shared" si="26"/>
        <v>0</v>
      </c>
      <c r="AJ43" s="24">
        <f t="shared" si="26"/>
        <v>0</v>
      </c>
      <c r="AK43" s="25">
        <f t="shared" si="26"/>
        <v>0.93599999999999994</v>
      </c>
      <c r="AL43" s="24">
        <f t="shared" si="26"/>
        <v>1.2450000000000001</v>
      </c>
      <c r="AM43" s="24">
        <f t="shared" si="26"/>
        <v>0</v>
      </c>
      <c r="AN43" s="24">
        <f t="shared" si="26"/>
        <v>0</v>
      </c>
      <c r="AO43" s="24">
        <f t="shared" si="26"/>
        <v>0</v>
      </c>
      <c r="AP43" s="24">
        <f t="shared" si="26"/>
        <v>0</v>
      </c>
      <c r="AQ43" s="24">
        <f t="shared" si="26"/>
        <v>0</v>
      </c>
    </row>
    <row r="44" spans="1:43" ht="31.5">
      <c r="A44" s="26" t="s">
        <v>109</v>
      </c>
      <c r="B44" s="27" t="s">
        <v>110</v>
      </c>
      <c r="C44" s="28" t="s">
        <v>61</v>
      </c>
      <c r="D44" s="24">
        <f>SUM(D45:D49)</f>
        <v>0</v>
      </c>
      <c r="E44" s="24">
        <f t="shared" ref="E44:AQ44" si="27">SUM(E45:E49)</f>
        <v>0</v>
      </c>
      <c r="F44" s="24">
        <f t="shared" si="27"/>
        <v>0</v>
      </c>
      <c r="G44" s="24">
        <f t="shared" si="27"/>
        <v>0</v>
      </c>
      <c r="H44" s="24">
        <f t="shared" si="27"/>
        <v>0</v>
      </c>
      <c r="I44" s="24">
        <f t="shared" si="27"/>
        <v>0</v>
      </c>
      <c r="J44" s="24">
        <f t="shared" si="27"/>
        <v>0</v>
      </c>
      <c r="K44" s="24">
        <f t="shared" si="27"/>
        <v>0</v>
      </c>
      <c r="L44" s="24">
        <f t="shared" si="27"/>
        <v>0</v>
      </c>
      <c r="M44" s="24">
        <f t="shared" si="27"/>
        <v>0</v>
      </c>
      <c r="N44" s="24">
        <f t="shared" si="27"/>
        <v>0</v>
      </c>
      <c r="O44" s="24">
        <f t="shared" si="27"/>
        <v>0</v>
      </c>
      <c r="P44" s="24">
        <f t="shared" si="27"/>
        <v>0</v>
      </c>
      <c r="Q44" s="24">
        <f t="shared" si="27"/>
        <v>0</v>
      </c>
      <c r="R44" s="24">
        <f t="shared" si="27"/>
        <v>0</v>
      </c>
      <c r="S44" s="24">
        <f t="shared" si="27"/>
        <v>0</v>
      </c>
      <c r="T44" s="24">
        <f t="shared" si="27"/>
        <v>0</v>
      </c>
      <c r="U44" s="24">
        <f t="shared" si="27"/>
        <v>0</v>
      </c>
      <c r="V44" s="24">
        <f t="shared" si="27"/>
        <v>0</v>
      </c>
      <c r="W44" s="24">
        <f t="shared" si="27"/>
        <v>0</v>
      </c>
      <c r="X44" s="24">
        <f t="shared" si="27"/>
        <v>0</v>
      </c>
      <c r="Y44" s="24">
        <f t="shared" si="27"/>
        <v>0</v>
      </c>
      <c r="Z44" s="24">
        <f t="shared" si="27"/>
        <v>0</v>
      </c>
      <c r="AA44" s="24">
        <f t="shared" si="27"/>
        <v>0</v>
      </c>
      <c r="AB44" s="24">
        <f t="shared" si="27"/>
        <v>0</v>
      </c>
      <c r="AC44" s="24">
        <f t="shared" si="27"/>
        <v>0</v>
      </c>
      <c r="AD44" s="24">
        <f t="shared" si="27"/>
        <v>0</v>
      </c>
      <c r="AE44" s="24">
        <f t="shared" si="27"/>
        <v>0</v>
      </c>
      <c r="AF44" s="24">
        <f t="shared" si="27"/>
        <v>0</v>
      </c>
      <c r="AG44" s="24">
        <f t="shared" si="27"/>
        <v>0</v>
      </c>
      <c r="AH44" s="24">
        <f t="shared" si="27"/>
        <v>0</v>
      </c>
      <c r="AI44" s="24">
        <f t="shared" si="27"/>
        <v>0</v>
      </c>
      <c r="AJ44" s="24">
        <f t="shared" si="27"/>
        <v>0</v>
      </c>
      <c r="AK44" s="25">
        <f t="shared" si="27"/>
        <v>0</v>
      </c>
      <c r="AL44" s="24">
        <f t="shared" si="27"/>
        <v>0</v>
      </c>
      <c r="AM44" s="24">
        <f t="shared" si="27"/>
        <v>0</v>
      </c>
      <c r="AN44" s="24">
        <f t="shared" si="27"/>
        <v>0</v>
      </c>
      <c r="AO44" s="24">
        <f t="shared" si="27"/>
        <v>0</v>
      </c>
      <c r="AP44" s="24">
        <f t="shared" si="27"/>
        <v>0</v>
      </c>
      <c r="AQ44" s="24">
        <f t="shared" si="27"/>
        <v>0</v>
      </c>
    </row>
    <row r="45" spans="1:43" ht="31.5">
      <c r="A45" s="26" t="s">
        <v>74</v>
      </c>
      <c r="B45" s="29" t="s">
        <v>111</v>
      </c>
      <c r="C45" s="28" t="s">
        <v>112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f t="shared" ref="AJ45:AP53" si="28">SUM(D45,L45,T45,AB45)</f>
        <v>0</v>
      </c>
      <c r="AK45" s="25">
        <f t="shared" si="28"/>
        <v>0</v>
      </c>
      <c r="AL45" s="24">
        <f t="shared" si="28"/>
        <v>0</v>
      </c>
      <c r="AM45" s="24">
        <f t="shared" si="28"/>
        <v>0</v>
      </c>
      <c r="AN45" s="24">
        <f t="shared" si="28"/>
        <v>0</v>
      </c>
      <c r="AO45" s="24">
        <f t="shared" si="28"/>
        <v>0</v>
      </c>
      <c r="AP45" s="24">
        <f t="shared" si="28"/>
        <v>0</v>
      </c>
      <c r="AQ45" s="20">
        <v>0</v>
      </c>
    </row>
    <row r="46" spans="1:43" ht="31.5">
      <c r="A46" s="26" t="s">
        <v>216</v>
      </c>
      <c r="B46" s="29" t="s">
        <v>113</v>
      </c>
      <c r="C46" s="28" t="s">
        <v>114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f t="shared" si="28"/>
        <v>0</v>
      </c>
      <c r="AK46" s="25">
        <f t="shared" si="28"/>
        <v>0</v>
      </c>
      <c r="AL46" s="24">
        <f t="shared" si="28"/>
        <v>0</v>
      </c>
      <c r="AM46" s="24">
        <f t="shared" si="28"/>
        <v>0</v>
      </c>
      <c r="AN46" s="24">
        <f t="shared" si="28"/>
        <v>0</v>
      </c>
      <c r="AO46" s="24">
        <f t="shared" si="28"/>
        <v>0</v>
      </c>
      <c r="AP46" s="24">
        <f t="shared" si="28"/>
        <v>0</v>
      </c>
      <c r="AQ46" s="20">
        <v>0</v>
      </c>
    </row>
    <row r="47" spans="1:43" ht="37.5" customHeight="1">
      <c r="A47" s="26" t="s">
        <v>217</v>
      </c>
      <c r="B47" s="29" t="s">
        <v>115</v>
      </c>
      <c r="C47" s="28" t="s">
        <v>116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f t="shared" si="28"/>
        <v>0</v>
      </c>
      <c r="AK47" s="25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0">
        <v>0</v>
      </c>
    </row>
    <row r="48" spans="1:43" ht="31.5">
      <c r="A48" s="26" t="s">
        <v>218</v>
      </c>
      <c r="B48" s="29" t="s">
        <v>117</v>
      </c>
      <c r="C48" s="28" t="s">
        <v>118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f t="shared" si="28"/>
        <v>0</v>
      </c>
      <c r="AK48" s="25">
        <f t="shared" si="28"/>
        <v>0</v>
      </c>
      <c r="AL48" s="24">
        <f t="shared" si="28"/>
        <v>0</v>
      </c>
      <c r="AM48" s="24">
        <f t="shared" si="28"/>
        <v>0</v>
      </c>
      <c r="AN48" s="24">
        <f t="shared" si="28"/>
        <v>0</v>
      </c>
      <c r="AO48" s="24">
        <f t="shared" si="28"/>
        <v>0</v>
      </c>
      <c r="AP48" s="24">
        <f t="shared" si="28"/>
        <v>0</v>
      </c>
      <c r="AQ48" s="20">
        <v>0</v>
      </c>
    </row>
    <row r="49" spans="1:43" ht="31.5">
      <c r="A49" s="26" t="s">
        <v>51</v>
      </c>
      <c r="B49" s="29" t="s">
        <v>119</v>
      </c>
      <c r="C49" s="28" t="s">
        <v>120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f t="shared" si="28"/>
        <v>0</v>
      </c>
      <c r="AK49" s="25">
        <f t="shared" si="28"/>
        <v>0</v>
      </c>
      <c r="AL49" s="24">
        <f t="shared" si="28"/>
        <v>0</v>
      </c>
      <c r="AM49" s="24">
        <f t="shared" si="28"/>
        <v>0</v>
      </c>
      <c r="AN49" s="24">
        <f t="shared" si="28"/>
        <v>0</v>
      </c>
      <c r="AO49" s="24">
        <f t="shared" si="28"/>
        <v>0</v>
      </c>
      <c r="AP49" s="24">
        <f t="shared" si="28"/>
        <v>0</v>
      </c>
      <c r="AQ49" s="20">
        <v>0</v>
      </c>
    </row>
    <row r="50" spans="1:43" ht="47.25">
      <c r="A50" s="26" t="s">
        <v>121</v>
      </c>
      <c r="B50" s="27" t="s">
        <v>122</v>
      </c>
      <c r="C50" s="28" t="s">
        <v>61</v>
      </c>
      <c r="D50" s="20">
        <f>SUM(D51:D59)</f>
        <v>0</v>
      </c>
      <c r="E50" s="20">
        <f t="shared" ref="E50:AQ50" si="29">SUM(E51:E59)</f>
        <v>0</v>
      </c>
      <c r="F50" s="20">
        <f t="shared" si="29"/>
        <v>0</v>
      </c>
      <c r="G50" s="20">
        <f t="shared" si="29"/>
        <v>0</v>
      </c>
      <c r="H50" s="20">
        <f t="shared" si="29"/>
        <v>0</v>
      </c>
      <c r="I50" s="20">
        <f t="shared" si="29"/>
        <v>0</v>
      </c>
      <c r="J50" s="20">
        <f t="shared" si="29"/>
        <v>0</v>
      </c>
      <c r="K50" s="20">
        <f t="shared" si="29"/>
        <v>0</v>
      </c>
      <c r="L50" s="20">
        <f t="shared" si="29"/>
        <v>0</v>
      </c>
      <c r="M50" s="20">
        <f t="shared" si="29"/>
        <v>0.93599999999999994</v>
      </c>
      <c r="N50" s="20">
        <f t="shared" si="29"/>
        <v>1.2450000000000001</v>
      </c>
      <c r="O50" s="20">
        <f t="shared" si="29"/>
        <v>0</v>
      </c>
      <c r="P50" s="20">
        <f t="shared" si="29"/>
        <v>0</v>
      </c>
      <c r="Q50" s="20">
        <f t="shared" si="29"/>
        <v>0</v>
      </c>
      <c r="R50" s="20">
        <f t="shared" si="29"/>
        <v>0</v>
      </c>
      <c r="S50" s="20">
        <f t="shared" si="29"/>
        <v>0</v>
      </c>
      <c r="T50" s="20">
        <f t="shared" si="29"/>
        <v>0</v>
      </c>
      <c r="U50" s="20">
        <f t="shared" si="29"/>
        <v>0</v>
      </c>
      <c r="V50" s="20">
        <f t="shared" si="29"/>
        <v>0</v>
      </c>
      <c r="W50" s="20">
        <f t="shared" si="29"/>
        <v>0</v>
      </c>
      <c r="X50" s="20">
        <f t="shared" si="29"/>
        <v>0</v>
      </c>
      <c r="Y50" s="20">
        <f t="shared" si="29"/>
        <v>0</v>
      </c>
      <c r="Z50" s="20">
        <f t="shared" si="29"/>
        <v>0</v>
      </c>
      <c r="AA50" s="20">
        <f t="shared" si="29"/>
        <v>0</v>
      </c>
      <c r="AB50" s="20">
        <f t="shared" si="29"/>
        <v>0</v>
      </c>
      <c r="AC50" s="20">
        <f t="shared" si="29"/>
        <v>0</v>
      </c>
      <c r="AD50" s="20">
        <f t="shared" si="29"/>
        <v>0</v>
      </c>
      <c r="AE50" s="20">
        <f t="shared" si="29"/>
        <v>0</v>
      </c>
      <c r="AF50" s="20">
        <f t="shared" si="29"/>
        <v>0</v>
      </c>
      <c r="AG50" s="20">
        <f t="shared" si="29"/>
        <v>0</v>
      </c>
      <c r="AH50" s="20">
        <f t="shared" si="29"/>
        <v>0</v>
      </c>
      <c r="AI50" s="20">
        <f t="shared" si="29"/>
        <v>0</v>
      </c>
      <c r="AJ50" s="20">
        <f t="shared" si="29"/>
        <v>0</v>
      </c>
      <c r="AK50" s="22">
        <f>SUM(AK51:AK59)</f>
        <v>0.93599999999999994</v>
      </c>
      <c r="AL50" s="20">
        <f>SUM(AL51:AL59)</f>
        <v>1.2450000000000001</v>
      </c>
      <c r="AM50" s="20">
        <f t="shared" si="29"/>
        <v>0</v>
      </c>
      <c r="AN50" s="20">
        <f t="shared" si="29"/>
        <v>0</v>
      </c>
      <c r="AO50" s="20">
        <f t="shared" si="29"/>
        <v>0</v>
      </c>
      <c r="AP50" s="20">
        <f t="shared" si="29"/>
        <v>0</v>
      </c>
      <c r="AQ50" s="20">
        <f t="shared" si="29"/>
        <v>0</v>
      </c>
    </row>
    <row r="51" spans="1:43">
      <c r="A51" s="26" t="s">
        <v>74</v>
      </c>
      <c r="B51" s="29" t="s">
        <v>123</v>
      </c>
      <c r="C51" s="28" t="s">
        <v>124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f t="shared" si="28"/>
        <v>0</v>
      </c>
      <c r="AK51" s="25">
        <f t="shared" si="28"/>
        <v>0</v>
      </c>
      <c r="AL51" s="24">
        <f t="shared" si="28"/>
        <v>0</v>
      </c>
      <c r="AM51" s="24">
        <f t="shared" si="28"/>
        <v>0</v>
      </c>
      <c r="AN51" s="24">
        <f t="shared" si="28"/>
        <v>0</v>
      </c>
      <c r="AO51" s="24">
        <f t="shared" si="28"/>
        <v>0</v>
      </c>
      <c r="AP51" s="24">
        <f t="shared" si="28"/>
        <v>0</v>
      </c>
      <c r="AQ51" s="20">
        <v>0</v>
      </c>
    </row>
    <row r="52" spans="1:43" ht="31.5">
      <c r="A52" s="26" t="s">
        <v>216</v>
      </c>
      <c r="B52" s="29" t="s">
        <v>125</v>
      </c>
      <c r="C52" s="28" t="s">
        <v>126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f t="shared" si="28"/>
        <v>0</v>
      </c>
      <c r="AK52" s="25">
        <f t="shared" si="28"/>
        <v>0</v>
      </c>
      <c r="AL52" s="24">
        <f t="shared" si="28"/>
        <v>0</v>
      </c>
      <c r="AM52" s="24">
        <f t="shared" si="28"/>
        <v>0</v>
      </c>
      <c r="AN52" s="24">
        <f t="shared" si="28"/>
        <v>0</v>
      </c>
      <c r="AO52" s="24">
        <f t="shared" si="28"/>
        <v>0</v>
      </c>
      <c r="AP52" s="24">
        <f t="shared" si="28"/>
        <v>0</v>
      </c>
      <c r="AQ52" s="20">
        <v>0</v>
      </c>
    </row>
    <row r="53" spans="1:43" ht="31.5">
      <c r="A53" s="26" t="s">
        <v>217</v>
      </c>
      <c r="B53" s="29" t="s">
        <v>127</v>
      </c>
      <c r="C53" s="28" t="s">
        <v>128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f t="shared" si="28"/>
        <v>0</v>
      </c>
      <c r="AK53" s="25">
        <f t="shared" si="28"/>
        <v>0</v>
      </c>
      <c r="AL53" s="24">
        <f t="shared" si="28"/>
        <v>0</v>
      </c>
      <c r="AM53" s="24">
        <f t="shared" si="28"/>
        <v>0</v>
      </c>
      <c r="AN53" s="24">
        <f t="shared" si="28"/>
        <v>0</v>
      </c>
      <c r="AO53" s="24">
        <f t="shared" si="28"/>
        <v>0</v>
      </c>
      <c r="AP53" s="24">
        <f t="shared" si="28"/>
        <v>0</v>
      </c>
      <c r="AQ53" s="20">
        <v>0</v>
      </c>
    </row>
    <row r="54" spans="1:43" ht="31.5">
      <c r="A54" s="26" t="s">
        <v>218</v>
      </c>
      <c r="B54" s="29" t="s">
        <v>240</v>
      </c>
      <c r="C54" s="31" t="s">
        <v>241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32">
        <v>7.1999999999999995E-2</v>
      </c>
      <c r="N54" s="25">
        <v>2.5000000000000001E-2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5">
        <f>SUM(E54,M54,U54,AC54,)</f>
        <v>7.1999999999999995E-2</v>
      </c>
      <c r="AL54" s="25">
        <f>SUM(F54,N54,V54,AD54,)</f>
        <v>2.5000000000000001E-2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</row>
    <row r="55" spans="1:43" ht="31.5">
      <c r="A55" s="26" t="s">
        <v>51</v>
      </c>
      <c r="B55" s="29" t="s">
        <v>242</v>
      </c>
      <c r="C55" s="31" t="s">
        <v>243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32">
        <v>0.13900000000000001</v>
      </c>
      <c r="N55" s="24">
        <v>0.16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5">
        <f t="shared" ref="AK55:AK59" si="30">SUM(E55,M55,U55,AC55,)</f>
        <v>0.13900000000000001</v>
      </c>
      <c r="AL55" s="24">
        <f t="shared" ref="AL55:AL59" si="31">SUM(F55,N55,V55,AD55,)</f>
        <v>0.16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</row>
    <row r="56" spans="1:43" ht="31.5">
      <c r="A56" s="26" t="s">
        <v>52</v>
      </c>
      <c r="B56" s="29" t="s">
        <v>244</v>
      </c>
      <c r="C56" s="31" t="s">
        <v>245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32">
        <v>0.13900000000000001</v>
      </c>
      <c r="N56" s="24">
        <v>0.16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5">
        <f t="shared" si="30"/>
        <v>0.13900000000000001</v>
      </c>
      <c r="AL56" s="24">
        <f t="shared" si="31"/>
        <v>0.16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</row>
    <row r="57" spans="1:43" ht="31.5">
      <c r="A57" s="26" t="s">
        <v>53</v>
      </c>
      <c r="B57" s="29" t="s">
        <v>246</v>
      </c>
      <c r="C57" s="31" t="s">
        <v>247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32">
        <v>0.17399999999999999</v>
      </c>
      <c r="N57" s="24">
        <v>0.25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5">
        <f t="shared" si="30"/>
        <v>0.17399999999999999</v>
      </c>
      <c r="AL57" s="24">
        <f t="shared" si="31"/>
        <v>0.25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</row>
    <row r="58" spans="1:43" ht="31.5">
      <c r="A58" s="26" t="s">
        <v>54</v>
      </c>
      <c r="B58" s="29" t="s">
        <v>248</v>
      </c>
      <c r="C58" s="31" t="s">
        <v>249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32">
        <v>0.17399999999999999</v>
      </c>
      <c r="N58" s="24">
        <v>0.25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5">
        <f t="shared" si="30"/>
        <v>0.17399999999999999</v>
      </c>
      <c r="AL58" s="24">
        <f t="shared" si="31"/>
        <v>0.25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</row>
    <row r="59" spans="1:43" ht="31.5">
      <c r="A59" s="26" t="s">
        <v>55</v>
      </c>
      <c r="B59" s="29" t="s">
        <v>250</v>
      </c>
      <c r="C59" s="31" t="s">
        <v>251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32">
        <v>0.23799999999999999</v>
      </c>
      <c r="N59" s="24">
        <v>0.4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5">
        <f t="shared" si="30"/>
        <v>0.23799999999999999</v>
      </c>
      <c r="AL59" s="24">
        <f t="shared" si="31"/>
        <v>0.4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</row>
    <row r="60" spans="1:43" ht="47.25">
      <c r="A60" s="26" t="s">
        <v>129</v>
      </c>
      <c r="B60" s="27" t="s">
        <v>130</v>
      </c>
      <c r="C60" s="28" t="s">
        <v>61</v>
      </c>
      <c r="D60" s="20">
        <f t="shared" ref="D60:AQ60" si="32">SUM(D61,D72)</f>
        <v>0</v>
      </c>
      <c r="E60" s="20">
        <f t="shared" si="32"/>
        <v>0</v>
      </c>
      <c r="F60" s="20">
        <f t="shared" si="32"/>
        <v>0</v>
      </c>
      <c r="G60" s="20">
        <f t="shared" si="32"/>
        <v>0</v>
      </c>
      <c r="H60" s="20">
        <f t="shared" si="32"/>
        <v>0</v>
      </c>
      <c r="I60" s="20">
        <f t="shared" si="32"/>
        <v>0</v>
      </c>
      <c r="J60" s="20">
        <f t="shared" si="32"/>
        <v>0</v>
      </c>
      <c r="K60" s="20">
        <f t="shared" si="32"/>
        <v>0</v>
      </c>
      <c r="L60" s="20">
        <f t="shared" si="32"/>
        <v>0</v>
      </c>
      <c r="M60" s="20">
        <f t="shared" si="32"/>
        <v>0.17399999999999999</v>
      </c>
      <c r="N60" s="20">
        <f t="shared" si="32"/>
        <v>0.25</v>
      </c>
      <c r="O60" s="20">
        <f t="shared" si="32"/>
        <v>0</v>
      </c>
      <c r="P60" s="20">
        <f t="shared" si="32"/>
        <v>0</v>
      </c>
      <c r="Q60" s="20">
        <f t="shared" si="32"/>
        <v>0</v>
      </c>
      <c r="R60" s="20">
        <f t="shared" si="32"/>
        <v>0</v>
      </c>
      <c r="S60" s="20">
        <f t="shared" si="32"/>
        <v>0</v>
      </c>
      <c r="T60" s="20">
        <f t="shared" si="32"/>
        <v>0</v>
      </c>
      <c r="U60" s="20">
        <f t="shared" si="32"/>
        <v>0</v>
      </c>
      <c r="V60" s="20">
        <f t="shared" si="32"/>
        <v>0</v>
      </c>
      <c r="W60" s="20">
        <f t="shared" si="32"/>
        <v>0</v>
      </c>
      <c r="X60" s="20">
        <f t="shared" si="32"/>
        <v>0</v>
      </c>
      <c r="Y60" s="20">
        <f t="shared" si="32"/>
        <v>0</v>
      </c>
      <c r="Z60" s="20">
        <f t="shared" si="32"/>
        <v>0</v>
      </c>
      <c r="AA60" s="20">
        <f t="shared" si="32"/>
        <v>0</v>
      </c>
      <c r="AB60" s="20">
        <f t="shared" si="32"/>
        <v>0</v>
      </c>
      <c r="AC60" s="20">
        <f t="shared" si="32"/>
        <v>13.847000000000001</v>
      </c>
      <c r="AD60" s="20">
        <f t="shared" si="32"/>
        <v>0</v>
      </c>
      <c r="AE60" s="20">
        <f t="shared" si="32"/>
        <v>0</v>
      </c>
      <c r="AF60" s="20">
        <f t="shared" si="32"/>
        <v>6.2840000000000007</v>
      </c>
      <c r="AG60" s="20">
        <f t="shared" si="32"/>
        <v>0</v>
      </c>
      <c r="AH60" s="20">
        <f t="shared" si="32"/>
        <v>0</v>
      </c>
      <c r="AI60" s="20">
        <f t="shared" si="32"/>
        <v>0</v>
      </c>
      <c r="AJ60" s="20">
        <f t="shared" si="32"/>
        <v>0</v>
      </c>
      <c r="AK60" s="22">
        <f t="shared" si="32"/>
        <v>14.021000000000001</v>
      </c>
      <c r="AL60" s="20">
        <f t="shared" si="32"/>
        <v>0.25</v>
      </c>
      <c r="AM60" s="20">
        <f t="shared" si="32"/>
        <v>0</v>
      </c>
      <c r="AN60" s="20">
        <f t="shared" si="32"/>
        <v>6.2840000000000007</v>
      </c>
      <c r="AO60" s="20">
        <f t="shared" si="32"/>
        <v>0</v>
      </c>
      <c r="AP60" s="20">
        <f t="shared" si="32"/>
        <v>0</v>
      </c>
      <c r="AQ60" s="20">
        <f t="shared" si="32"/>
        <v>0</v>
      </c>
    </row>
    <row r="61" spans="1:43" ht="31.5">
      <c r="A61" s="26" t="s">
        <v>131</v>
      </c>
      <c r="B61" s="27" t="s">
        <v>132</v>
      </c>
      <c r="C61" s="28" t="s">
        <v>61</v>
      </c>
      <c r="D61" s="20">
        <f>SUM(D62:D71)</f>
        <v>0</v>
      </c>
      <c r="E61" s="20">
        <f t="shared" ref="E61:AQ61" si="33">SUM(E62:E71)</f>
        <v>0</v>
      </c>
      <c r="F61" s="20">
        <f t="shared" si="33"/>
        <v>0</v>
      </c>
      <c r="G61" s="20">
        <f t="shared" si="33"/>
        <v>0</v>
      </c>
      <c r="H61" s="20">
        <f t="shared" si="33"/>
        <v>0</v>
      </c>
      <c r="I61" s="20">
        <f t="shared" si="33"/>
        <v>0</v>
      </c>
      <c r="J61" s="20">
        <f t="shared" si="33"/>
        <v>0</v>
      </c>
      <c r="K61" s="20">
        <f t="shared" si="33"/>
        <v>0</v>
      </c>
      <c r="L61" s="20">
        <f t="shared" si="33"/>
        <v>0</v>
      </c>
      <c r="M61" s="20">
        <f>SUM(M62:M71)</f>
        <v>0.17399999999999999</v>
      </c>
      <c r="N61" s="20">
        <f>SUM(N62:N71)</f>
        <v>0.25</v>
      </c>
      <c r="O61" s="20">
        <f t="shared" si="33"/>
        <v>0</v>
      </c>
      <c r="P61" s="20">
        <f t="shared" si="33"/>
        <v>0</v>
      </c>
      <c r="Q61" s="20">
        <f t="shared" si="33"/>
        <v>0</v>
      </c>
      <c r="R61" s="20">
        <f t="shared" si="33"/>
        <v>0</v>
      </c>
      <c r="S61" s="20">
        <f t="shared" si="33"/>
        <v>0</v>
      </c>
      <c r="T61" s="20">
        <f t="shared" si="33"/>
        <v>0</v>
      </c>
      <c r="U61" s="20">
        <f t="shared" si="33"/>
        <v>0</v>
      </c>
      <c r="V61" s="20">
        <f t="shared" si="33"/>
        <v>0</v>
      </c>
      <c r="W61" s="20">
        <f t="shared" si="33"/>
        <v>0</v>
      </c>
      <c r="X61" s="20">
        <f t="shared" si="33"/>
        <v>0</v>
      </c>
      <c r="Y61" s="20">
        <f t="shared" si="33"/>
        <v>0</v>
      </c>
      <c r="Z61" s="20">
        <f t="shared" si="33"/>
        <v>0</v>
      </c>
      <c r="AA61" s="20">
        <f t="shared" si="33"/>
        <v>0</v>
      </c>
      <c r="AB61" s="20">
        <f t="shared" si="33"/>
        <v>0</v>
      </c>
      <c r="AC61" s="20">
        <f t="shared" si="33"/>
        <v>13.847000000000001</v>
      </c>
      <c r="AD61" s="20">
        <f t="shared" si="33"/>
        <v>0</v>
      </c>
      <c r="AE61" s="20">
        <f t="shared" si="33"/>
        <v>0</v>
      </c>
      <c r="AF61" s="20">
        <f t="shared" si="33"/>
        <v>6.2840000000000007</v>
      </c>
      <c r="AG61" s="20">
        <f t="shared" si="33"/>
        <v>0</v>
      </c>
      <c r="AH61" s="20">
        <f t="shared" si="33"/>
        <v>0</v>
      </c>
      <c r="AI61" s="20">
        <f t="shared" si="33"/>
        <v>0</v>
      </c>
      <c r="AJ61" s="20">
        <f t="shared" si="33"/>
        <v>0</v>
      </c>
      <c r="AK61" s="22">
        <f>SUM(AK62:AK71)</f>
        <v>14.021000000000001</v>
      </c>
      <c r="AL61" s="20">
        <f>SUM(AL62:AL71)</f>
        <v>0.25</v>
      </c>
      <c r="AM61" s="20">
        <f t="shared" si="33"/>
        <v>0</v>
      </c>
      <c r="AN61" s="20">
        <f>SUM(AN62:AN71)</f>
        <v>6.2840000000000007</v>
      </c>
      <c r="AO61" s="20">
        <f t="shared" si="33"/>
        <v>0</v>
      </c>
      <c r="AP61" s="20">
        <f t="shared" si="33"/>
        <v>0</v>
      </c>
      <c r="AQ61" s="20">
        <f t="shared" si="33"/>
        <v>0</v>
      </c>
    </row>
    <row r="62" spans="1:43" ht="31.5">
      <c r="A62" s="26" t="s">
        <v>74</v>
      </c>
      <c r="B62" s="29" t="s">
        <v>224</v>
      </c>
      <c r="C62" s="31" t="s">
        <v>133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5">
        <v>8.4860000000000007</v>
      </c>
      <c r="AD62" s="24">
        <v>0</v>
      </c>
      <c r="AE62" s="24">
        <v>0</v>
      </c>
      <c r="AF62" s="24">
        <v>4.7</v>
      </c>
      <c r="AG62" s="24">
        <v>0</v>
      </c>
      <c r="AH62" s="24">
        <v>0</v>
      </c>
      <c r="AI62" s="24">
        <v>0</v>
      </c>
      <c r="AJ62" s="24">
        <f t="shared" ref="AJ62:AP72" si="34">SUM(D62,L62,T62,AB62)</f>
        <v>0</v>
      </c>
      <c r="AK62" s="25">
        <f t="shared" si="34"/>
        <v>8.4860000000000007</v>
      </c>
      <c r="AL62" s="24">
        <f t="shared" si="34"/>
        <v>0</v>
      </c>
      <c r="AM62" s="24">
        <f t="shared" si="34"/>
        <v>0</v>
      </c>
      <c r="AN62" s="24">
        <f t="shared" si="34"/>
        <v>4.7</v>
      </c>
      <c r="AO62" s="24">
        <f t="shared" si="34"/>
        <v>0</v>
      </c>
      <c r="AP62" s="24">
        <f t="shared" si="34"/>
        <v>0</v>
      </c>
      <c r="AQ62" s="20">
        <v>0</v>
      </c>
    </row>
    <row r="63" spans="1:43" ht="31.5">
      <c r="A63" s="26" t="s">
        <v>216</v>
      </c>
      <c r="B63" s="29" t="s">
        <v>134</v>
      </c>
      <c r="C63" s="28" t="s">
        <v>135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f t="shared" si="34"/>
        <v>0</v>
      </c>
      <c r="AK63" s="25">
        <f t="shared" si="34"/>
        <v>0</v>
      </c>
      <c r="AL63" s="24">
        <f t="shared" si="34"/>
        <v>0</v>
      </c>
      <c r="AM63" s="24">
        <f t="shared" si="34"/>
        <v>0</v>
      </c>
      <c r="AN63" s="24">
        <f t="shared" si="34"/>
        <v>0</v>
      </c>
      <c r="AO63" s="24">
        <f t="shared" si="34"/>
        <v>0</v>
      </c>
      <c r="AP63" s="24">
        <f t="shared" si="34"/>
        <v>0</v>
      </c>
      <c r="AQ63" s="20">
        <v>0</v>
      </c>
    </row>
    <row r="64" spans="1:43" ht="31.5">
      <c r="A64" s="26" t="s">
        <v>217</v>
      </c>
      <c r="B64" s="29" t="s">
        <v>136</v>
      </c>
      <c r="C64" s="28" t="s">
        <v>137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f t="shared" si="34"/>
        <v>0</v>
      </c>
      <c r="AK64" s="25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0">
        <v>0</v>
      </c>
    </row>
    <row r="65" spans="1:43" ht="31.5">
      <c r="A65" s="26" t="s">
        <v>218</v>
      </c>
      <c r="B65" s="29" t="s">
        <v>138</v>
      </c>
      <c r="C65" s="28" t="s">
        <v>139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f t="shared" si="34"/>
        <v>0</v>
      </c>
      <c r="AK65" s="25">
        <f t="shared" si="34"/>
        <v>0</v>
      </c>
      <c r="AL65" s="24">
        <f t="shared" si="34"/>
        <v>0</v>
      </c>
      <c r="AM65" s="24">
        <f t="shared" si="34"/>
        <v>0</v>
      </c>
      <c r="AN65" s="24">
        <f t="shared" si="34"/>
        <v>0</v>
      </c>
      <c r="AO65" s="24">
        <f t="shared" si="34"/>
        <v>0</v>
      </c>
      <c r="AP65" s="24">
        <f t="shared" si="34"/>
        <v>0</v>
      </c>
      <c r="AQ65" s="20">
        <v>0</v>
      </c>
    </row>
    <row r="66" spans="1:43" ht="31.5">
      <c r="A66" s="26" t="s">
        <v>51</v>
      </c>
      <c r="B66" s="29" t="s">
        <v>140</v>
      </c>
      <c r="C66" s="28" t="s">
        <v>141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f t="shared" si="34"/>
        <v>0</v>
      </c>
      <c r="AK66" s="25">
        <f t="shared" si="34"/>
        <v>0</v>
      </c>
      <c r="AL66" s="24">
        <f t="shared" si="34"/>
        <v>0</v>
      </c>
      <c r="AM66" s="24">
        <f t="shared" si="34"/>
        <v>0</v>
      </c>
      <c r="AN66" s="24">
        <f t="shared" si="34"/>
        <v>0</v>
      </c>
      <c r="AO66" s="24">
        <f t="shared" si="34"/>
        <v>0</v>
      </c>
      <c r="AP66" s="24">
        <f t="shared" si="34"/>
        <v>0</v>
      </c>
      <c r="AQ66" s="20">
        <v>0</v>
      </c>
    </row>
    <row r="67" spans="1:43">
      <c r="A67" s="26" t="s">
        <v>52</v>
      </c>
      <c r="B67" s="29" t="s">
        <v>142</v>
      </c>
      <c r="C67" s="28" t="s">
        <v>143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f t="shared" si="34"/>
        <v>0</v>
      </c>
      <c r="AK67" s="25">
        <f t="shared" si="34"/>
        <v>0</v>
      </c>
      <c r="AL67" s="24">
        <f t="shared" si="34"/>
        <v>0</v>
      </c>
      <c r="AM67" s="24">
        <f t="shared" si="34"/>
        <v>0</v>
      </c>
      <c r="AN67" s="24">
        <f t="shared" si="34"/>
        <v>0</v>
      </c>
      <c r="AO67" s="24">
        <f t="shared" si="34"/>
        <v>0</v>
      </c>
      <c r="AP67" s="24">
        <f t="shared" si="34"/>
        <v>0</v>
      </c>
      <c r="AQ67" s="20">
        <v>0</v>
      </c>
    </row>
    <row r="68" spans="1:43">
      <c r="A68" s="26" t="s">
        <v>53</v>
      </c>
      <c r="B68" s="29" t="s">
        <v>144</v>
      </c>
      <c r="C68" s="28" t="s">
        <v>145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f t="shared" si="34"/>
        <v>0</v>
      </c>
      <c r="AK68" s="25">
        <f t="shared" si="34"/>
        <v>0</v>
      </c>
      <c r="AL68" s="24">
        <f t="shared" si="34"/>
        <v>0</v>
      </c>
      <c r="AM68" s="24">
        <f t="shared" si="34"/>
        <v>0</v>
      </c>
      <c r="AN68" s="24">
        <f t="shared" si="34"/>
        <v>0</v>
      </c>
      <c r="AO68" s="24">
        <f t="shared" si="34"/>
        <v>0</v>
      </c>
      <c r="AP68" s="24">
        <f t="shared" si="34"/>
        <v>0</v>
      </c>
      <c r="AQ68" s="20">
        <v>0</v>
      </c>
    </row>
    <row r="69" spans="1:43" ht="31.5">
      <c r="A69" s="26" t="s">
        <v>54</v>
      </c>
      <c r="B69" s="29" t="s">
        <v>236</v>
      </c>
      <c r="C69" s="31" t="s">
        <v>237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5">
        <v>1.23</v>
      </c>
      <c r="AD69" s="24">
        <v>0</v>
      </c>
      <c r="AE69" s="24">
        <v>0</v>
      </c>
      <c r="AF69" s="24">
        <v>0.82</v>
      </c>
      <c r="AG69" s="24">
        <v>0</v>
      </c>
      <c r="AH69" s="24">
        <v>0</v>
      </c>
      <c r="AI69" s="24">
        <v>0</v>
      </c>
      <c r="AJ69" s="24">
        <v>0</v>
      </c>
      <c r="AK69" s="25">
        <f>SUM(E69,M69,U69,AC69,)</f>
        <v>1.23</v>
      </c>
      <c r="AL69" s="24">
        <v>0</v>
      </c>
      <c r="AM69" s="24">
        <v>0</v>
      </c>
      <c r="AN69" s="24">
        <v>0.82</v>
      </c>
      <c r="AO69" s="24">
        <v>0</v>
      </c>
      <c r="AP69" s="24">
        <v>0</v>
      </c>
      <c r="AQ69" s="24">
        <v>0</v>
      </c>
    </row>
    <row r="70" spans="1:43" ht="47.25">
      <c r="A70" s="26" t="s">
        <v>55</v>
      </c>
      <c r="B70" s="29" t="s">
        <v>266</v>
      </c>
      <c r="C70" s="31" t="s">
        <v>252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5">
        <v>4.1310000000000002</v>
      </c>
      <c r="AD70" s="24">
        <v>0</v>
      </c>
      <c r="AE70" s="24">
        <v>0</v>
      </c>
      <c r="AF70" s="24">
        <v>0.76400000000000001</v>
      </c>
      <c r="AG70" s="24">
        <v>0</v>
      </c>
      <c r="AH70" s="24">
        <v>0</v>
      </c>
      <c r="AI70" s="24">
        <v>0</v>
      </c>
      <c r="AJ70" s="24">
        <v>0</v>
      </c>
      <c r="AK70" s="25">
        <f t="shared" ref="AK70:AK71" si="35">SUM(E70,M70,U70,AC70,)</f>
        <v>4.1310000000000002</v>
      </c>
      <c r="AL70" s="24">
        <v>0</v>
      </c>
      <c r="AM70" s="24">
        <v>0</v>
      </c>
      <c r="AN70" s="24">
        <v>0.76400000000000001</v>
      </c>
      <c r="AO70" s="24">
        <v>0</v>
      </c>
      <c r="AP70" s="24">
        <v>0</v>
      </c>
      <c r="AQ70" s="24">
        <v>0</v>
      </c>
    </row>
    <row r="71" spans="1:43" ht="31.5">
      <c r="A71" s="26" t="s">
        <v>56</v>
      </c>
      <c r="B71" s="29" t="s">
        <v>274</v>
      </c>
      <c r="C71" s="31" t="s">
        <v>253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32">
        <v>0.17399999999999999</v>
      </c>
      <c r="N71" s="24">
        <v>0.25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5">
        <f t="shared" si="35"/>
        <v>0.17399999999999999</v>
      </c>
      <c r="AL71" s="24">
        <v>0.25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</row>
    <row r="72" spans="1:43" ht="31.5">
      <c r="A72" s="26" t="s">
        <v>146</v>
      </c>
      <c r="B72" s="27" t="s">
        <v>147</v>
      </c>
      <c r="C72" s="28" t="s">
        <v>61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f>D72+L72+T72+AB72</f>
        <v>0</v>
      </c>
      <c r="AK72" s="25">
        <f t="shared" si="34"/>
        <v>0</v>
      </c>
      <c r="AL72" s="24">
        <f t="shared" si="34"/>
        <v>0</v>
      </c>
      <c r="AM72" s="24">
        <f t="shared" si="34"/>
        <v>0</v>
      </c>
      <c r="AN72" s="24">
        <f t="shared" si="34"/>
        <v>0</v>
      </c>
      <c r="AO72" s="24">
        <f t="shared" si="34"/>
        <v>0</v>
      </c>
      <c r="AP72" s="24">
        <f t="shared" si="34"/>
        <v>0</v>
      </c>
      <c r="AQ72" s="20">
        <v>0</v>
      </c>
    </row>
    <row r="73" spans="1:43" ht="31.5">
      <c r="A73" s="26" t="s">
        <v>148</v>
      </c>
      <c r="B73" s="27" t="s">
        <v>149</v>
      </c>
      <c r="C73" s="28" t="s">
        <v>61</v>
      </c>
      <c r="D73" s="20">
        <f t="shared" ref="D73:AQ73" si="36">SUM(D74,D75:D78,D81,D82,D83)</f>
        <v>0</v>
      </c>
      <c r="E73" s="20">
        <f t="shared" si="36"/>
        <v>0</v>
      </c>
      <c r="F73" s="20">
        <f t="shared" si="36"/>
        <v>0</v>
      </c>
      <c r="G73" s="20">
        <f t="shared" si="36"/>
        <v>0</v>
      </c>
      <c r="H73" s="20">
        <f t="shared" si="36"/>
        <v>0</v>
      </c>
      <c r="I73" s="20">
        <f t="shared" si="36"/>
        <v>0</v>
      </c>
      <c r="J73" s="20">
        <f t="shared" si="36"/>
        <v>0</v>
      </c>
      <c r="K73" s="20">
        <f t="shared" si="36"/>
        <v>0</v>
      </c>
      <c r="L73" s="20">
        <f t="shared" si="36"/>
        <v>0</v>
      </c>
      <c r="M73" s="20">
        <f t="shared" si="36"/>
        <v>0</v>
      </c>
      <c r="N73" s="20">
        <f t="shared" si="36"/>
        <v>0</v>
      </c>
      <c r="O73" s="20">
        <f t="shared" si="36"/>
        <v>0</v>
      </c>
      <c r="P73" s="20">
        <f t="shared" si="36"/>
        <v>0</v>
      </c>
      <c r="Q73" s="20">
        <f t="shared" si="36"/>
        <v>0</v>
      </c>
      <c r="R73" s="20">
        <f t="shared" si="36"/>
        <v>0</v>
      </c>
      <c r="S73" s="20">
        <f t="shared" si="36"/>
        <v>0</v>
      </c>
      <c r="T73" s="20">
        <f t="shared" si="36"/>
        <v>0</v>
      </c>
      <c r="U73" s="20">
        <f t="shared" si="36"/>
        <v>0</v>
      </c>
      <c r="V73" s="20">
        <f t="shared" si="36"/>
        <v>0</v>
      </c>
      <c r="W73" s="20">
        <f t="shared" si="36"/>
        <v>0</v>
      </c>
      <c r="X73" s="20">
        <f t="shared" si="36"/>
        <v>0</v>
      </c>
      <c r="Y73" s="20">
        <f t="shared" si="36"/>
        <v>0</v>
      </c>
      <c r="Z73" s="20">
        <f t="shared" si="36"/>
        <v>0</v>
      </c>
      <c r="AA73" s="20">
        <f t="shared" si="36"/>
        <v>0</v>
      </c>
      <c r="AB73" s="20">
        <f t="shared" si="36"/>
        <v>0</v>
      </c>
      <c r="AC73" s="20">
        <f t="shared" si="36"/>
        <v>9.3441500000000008</v>
      </c>
      <c r="AD73" s="20">
        <f t="shared" si="36"/>
        <v>0</v>
      </c>
      <c r="AE73" s="20">
        <f t="shared" si="36"/>
        <v>0</v>
      </c>
      <c r="AF73" s="20">
        <f t="shared" si="36"/>
        <v>0</v>
      </c>
      <c r="AG73" s="20">
        <f t="shared" si="36"/>
        <v>0</v>
      </c>
      <c r="AH73" s="23">
        <f t="shared" si="36"/>
        <v>0</v>
      </c>
      <c r="AI73" s="20">
        <f t="shared" si="36"/>
        <v>0</v>
      </c>
      <c r="AJ73" s="20">
        <f t="shared" si="36"/>
        <v>0</v>
      </c>
      <c r="AK73" s="22">
        <f t="shared" si="36"/>
        <v>9.3441500000000008</v>
      </c>
      <c r="AL73" s="20">
        <f t="shared" si="36"/>
        <v>0</v>
      </c>
      <c r="AM73" s="20">
        <f t="shared" si="36"/>
        <v>0</v>
      </c>
      <c r="AN73" s="20">
        <f t="shared" si="36"/>
        <v>0</v>
      </c>
      <c r="AO73" s="20">
        <f t="shared" si="36"/>
        <v>0</v>
      </c>
      <c r="AP73" s="23">
        <f t="shared" si="36"/>
        <v>0</v>
      </c>
      <c r="AQ73" s="20">
        <f t="shared" si="36"/>
        <v>0</v>
      </c>
    </row>
    <row r="74" spans="1:43" ht="31.5">
      <c r="A74" s="26" t="s">
        <v>150</v>
      </c>
      <c r="B74" s="27" t="s">
        <v>151</v>
      </c>
      <c r="C74" s="28" t="s">
        <v>61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</row>
    <row r="75" spans="1:43" ht="31.5">
      <c r="A75" s="26" t="s">
        <v>152</v>
      </c>
      <c r="B75" s="27" t="s">
        <v>153</v>
      </c>
      <c r="C75" s="28" t="s">
        <v>61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5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0">
        <v>0</v>
      </c>
    </row>
    <row r="76" spans="1:43" ht="31.5">
      <c r="A76" s="26" t="s">
        <v>154</v>
      </c>
      <c r="B76" s="27" t="s">
        <v>155</v>
      </c>
      <c r="C76" s="28" t="s">
        <v>61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f>D76+L76+T76+AB76</f>
        <v>0</v>
      </c>
      <c r="AK76" s="25">
        <f t="shared" ref="AK76:AP77" si="37">SUM(E76,M76,U76,AC76)</f>
        <v>0</v>
      </c>
      <c r="AL76" s="24">
        <f t="shared" si="37"/>
        <v>0</v>
      </c>
      <c r="AM76" s="24">
        <f t="shared" si="37"/>
        <v>0</v>
      </c>
      <c r="AN76" s="24">
        <f t="shared" si="37"/>
        <v>0</v>
      </c>
      <c r="AO76" s="24">
        <f t="shared" si="37"/>
        <v>0</v>
      </c>
      <c r="AP76" s="24">
        <f t="shared" si="37"/>
        <v>0</v>
      </c>
      <c r="AQ76" s="20">
        <v>0</v>
      </c>
    </row>
    <row r="77" spans="1:43" ht="31.5">
      <c r="A77" s="26" t="s">
        <v>156</v>
      </c>
      <c r="B77" s="27" t="s">
        <v>157</v>
      </c>
      <c r="C77" s="28" t="s">
        <v>61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f>D77+L77+T77+AB77</f>
        <v>0</v>
      </c>
      <c r="AK77" s="25">
        <f t="shared" si="37"/>
        <v>0</v>
      </c>
      <c r="AL77" s="24">
        <f t="shared" si="37"/>
        <v>0</v>
      </c>
      <c r="AM77" s="24">
        <f t="shared" si="37"/>
        <v>0</v>
      </c>
      <c r="AN77" s="24">
        <f t="shared" si="37"/>
        <v>0</v>
      </c>
      <c r="AO77" s="24">
        <f t="shared" si="37"/>
        <v>0</v>
      </c>
      <c r="AP77" s="24">
        <f t="shared" si="37"/>
        <v>0</v>
      </c>
      <c r="AQ77" s="20">
        <v>0</v>
      </c>
    </row>
    <row r="78" spans="1:43" ht="47.25">
      <c r="A78" s="26" t="s">
        <v>158</v>
      </c>
      <c r="B78" s="27" t="s">
        <v>159</v>
      </c>
      <c r="C78" s="28" t="s">
        <v>61</v>
      </c>
      <c r="D78" s="33">
        <f>SUM(D79)</f>
        <v>0</v>
      </c>
      <c r="E78" s="33">
        <f t="shared" ref="E78:AQ78" si="38">SUM(E79)</f>
        <v>0</v>
      </c>
      <c r="F78" s="33">
        <f t="shared" si="38"/>
        <v>0</v>
      </c>
      <c r="G78" s="33">
        <f t="shared" si="38"/>
        <v>0</v>
      </c>
      <c r="H78" s="33">
        <f t="shared" si="38"/>
        <v>0</v>
      </c>
      <c r="I78" s="33">
        <f t="shared" si="38"/>
        <v>0</v>
      </c>
      <c r="J78" s="33">
        <f t="shared" si="38"/>
        <v>0</v>
      </c>
      <c r="K78" s="33">
        <f t="shared" si="38"/>
        <v>0</v>
      </c>
      <c r="L78" s="33">
        <f t="shared" si="38"/>
        <v>0</v>
      </c>
      <c r="M78" s="33">
        <f t="shared" si="38"/>
        <v>0</v>
      </c>
      <c r="N78" s="33">
        <f t="shared" si="38"/>
        <v>0</v>
      </c>
      <c r="O78" s="33">
        <f t="shared" si="38"/>
        <v>0</v>
      </c>
      <c r="P78" s="33">
        <f t="shared" si="38"/>
        <v>0</v>
      </c>
      <c r="Q78" s="33">
        <f t="shared" si="38"/>
        <v>0</v>
      </c>
      <c r="R78" s="33">
        <f t="shared" si="38"/>
        <v>0</v>
      </c>
      <c r="S78" s="33">
        <f t="shared" si="38"/>
        <v>0</v>
      </c>
      <c r="T78" s="33">
        <f t="shared" si="38"/>
        <v>0</v>
      </c>
      <c r="U78" s="33">
        <f t="shared" si="38"/>
        <v>0</v>
      </c>
      <c r="V78" s="33">
        <f t="shared" si="38"/>
        <v>0</v>
      </c>
      <c r="W78" s="33">
        <f t="shared" si="38"/>
        <v>0</v>
      </c>
      <c r="X78" s="33">
        <f t="shared" si="38"/>
        <v>0</v>
      </c>
      <c r="Y78" s="33">
        <f t="shared" si="38"/>
        <v>0</v>
      </c>
      <c r="Z78" s="33">
        <f t="shared" si="38"/>
        <v>0</v>
      </c>
      <c r="AA78" s="33">
        <f t="shared" si="38"/>
        <v>0</v>
      </c>
      <c r="AB78" s="33">
        <f t="shared" si="38"/>
        <v>0</v>
      </c>
      <c r="AC78" s="33">
        <f>SUM(AC79:AC80)</f>
        <v>9.3441500000000008</v>
      </c>
      <c r="AD78" s="33">
        <f t="shared" si="38"/>
        <v>0</v>
      </c>
      <c r="AE78" s="33">
        <f t="shared" si="38"/>
        <v>0</v>
      </c>
      <c r="AF78" s="33">
        <f t="shared" si="38"/>
        <v>0</v>
      </c>
      <c r="AG78" s="33">
        <f t="shared" si="38"/>
        <v>0</v>
      </c>
      <c r="AH78" s="33">
        <f t="shared" si="38"/>
        <v>0</v>
      </c>
      <c r="AI78" s="33">
        <f t="shared" si="38"/>
        <v>0</v>
      </c>
      <c r="AJ78" s="33">
        <f t="shared" si="38"/>
        <v>0</v>
      </c>
      <c r="AK78" s="22">
        <f>SUM(AK79:AK80)</f>
        <v>9.3441500000000008</v>
      </c>
      <c r="AL78" s="33">
        <f t="shared" si="38"/>
        <v>0</v>
      </c>
      <c r="AM78" s="33">
        <f t="shared" si="38"/>
        <v>0</v>
      </c>
      <c r="AN78" s="33">
        <f t="shared" si="38"/>
        <v>0</v>
      </c>
      <c r="AO78" s="33">
        <f t="shared" si="38"/>
        <v>0</v>
      </c>
      <c r="AP78" s="33">
        <f t="shared" si="38"/>
        <v>0</v>
      </c>
      <c r="AQ78" s="33">
        <f t="shared" si="38"/>
        <v>0</v>
      </c>
    </row>
    <row r="79" spans="1:43" ht="47.25">
      <c r="A79" s="26" t="s">
        <v>74</v>
      </c>
      <c r="B79" s="27" t="s">
        <v>160</v>
      </c>
      <c r="C79" s="24" t="s">
        <v>276</v>
      </c>
      <c r="D79" s="24">
        <v>0</v>
      </c>
      <c r="E79" s="32">
        <f>E81</f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f t="shared" ref="AJ79:AP80" si="39">SUM(D79,L79,T79,AB79)</f>
        <v>0</v>
      </c>
      <c r="AK79" s="25">
        <f t="shared" si="39"/>
        <v>0</v>
      </c>
      <c r="AL79" s="24">
        <f t="shared" si="39"/>
        <v>0</v>
      </c>
      <c r="AM79" s="24">
        <f t="shared" si="39"/>
        <v>0</v>
      </c>
      <c r="AN79" s="24">
        <f t="shared" si="39"/>
        <v>0</v>
      </c>
      <c r="AO79" s="24">
        <f t="shared" si="39"/>
        <v>0</v>
      </c>
      <c r="AP79" s="24">
        <f t="shared" si="39"/>
        <v>0</v>
      </c>
      <c r="AQ79" s="20">
        <v>0</v>
      </c>
    </row>
    <row r="80" spans="1:43" ht="47.25">
      <c r="A80" s="26" t="s">
        <v>74</v>
      </c>
      <c r="B80" s="29" t="s">
        <v>275</v>
      </c>
      <c r="C80" s="34" t="s">
        <v>225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3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35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36">
        <v>9.3441500000000008</v>
      </c>
      <c r="AD80" s="24">
        <v>0</v>
      </c>
      <c r="AE80" s="24">
        <v>0</v>
      </c>
      <c r="AF80" s="24">
        <v>0</v>
      </c>
      <c r="AG80" s="24">
        <v>0</v>
      </c>
      <c r="AH80" s="30">
        <v>0</v>
      </c>
      <c r="AI80" s="24">
        <v>0</v>
      </c>
      <c r="AJ80" s="24">
        <f t="shared" si="39"/>
        <v>0</v>
      </c>
      <c r="AK80" s="25">
        <f t="shared" si="39"/>
        <v>9.3441500000000008</v>
      </c>
      <c r="AL80" s="24">
        <f t="shared" si="39"/>
        <v>0</v>
      </c>
      <c r="AM80" s="24">
        <f t="shared" si="39"/>
        <v>0</v>
      </c>
      <c r="AN80" s="24">
        <f t="shared" si="39"/>
        <v>0</v>
      </c>
      <c r="AO80" s="24">
        <f t="shared" si="39"/>
        <v>0</v>
      </c>
      <c r="AP80" s="30">
        <v>0</v>
      </c>
      <c r="AQ80" s="20">
        <v>0</v>
      </c>
    </row>
    <row r="81" spans="1:43" ht="47.25">
      <c r="A81" s="26" t="s">
        <v>161</v>
      </c>
      <c r="B81" s="27" t="s">
        <v>162</v>
      </c>
      <c r="C81" s="28" t="s">
        <v>61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f t="shared" ref="AJ81:AP83" si="40">D81+L81+T81+AB81</f>
        <v>0</v>
      </c>
      <c r="AK81" s="25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0">
        <v>0</v>
      </c>
    </row>
    <row r="82" spans="1:43" ht="47.25">
      <c r="A82" s="26" t="s">
        <v>163</v>
      </c>
      <c r="B82" s="27" t="s">
        <v>164</v>
      </c>
      <c r="C82" s="28" t="s">
        <v>61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f t="shared" si="40"/>
        <v>0</v>
      </c>
      <c r="AK82" s="25">
        <f t="shared" si="40"/>
        <v>0</v>
      </c>
      <c r="AL82" s="24">
        <f t="shared" si="40"/>
        <v>0</v>
      </c>
      <c r="AM82" s="24">
        <f t="shared" si="40"/>
        <v>0</v>
      </c>
      <c r="AN82" s="24">
        <f t="shared" si="40"/>
        <v>0</v>
      </c>
      <c r="AO82" s="24">
        <f t="shared" si="40"/>
        <v>0</v>
      </c>
      <c r="AP82" s="24">
        <f t="shared" si="40"/>
        <v>0</v>
      </c>
      <c r="AQ82" s="20">
        <v>0</v>
      </c>
    </row>
    <row r="83" spans="1:43" ht="47.25">
      <c r="A83" s="26" t="s">
        <v>165</v>
      </c>
      <c r="B83" s="27" t="s">
        <v>166</v>
      </c>
      <c r="C83" s="28" t="s">
        <v>61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f t="shared" si="40"/>
        <v>0</v>
      </c>
      <c r="AK83" s="25">
        <f t="shared" si="40"/>
        <v>0</v>
      </c>
      <c r="AL83" s="24">
        <f t="shared" si="40"/>
        <v>0</v>
      </c>
      <c r="AM83" s="24">
        <f t="shared" si="40"/>
        <v>0</v>
      </c>
      <c r="AN83" s="24">
        <f t="shared" si="40"/>
        <v>0</v>
      </c>
      <c r="AO83" s="24">
        <f t="shared" si="40"/>
        <v>0</v>
      </c>
      <c r="AP83" s="24">
        <f t="shared" si="40"/>
        <v>0</v>
      </c>
      <c r="AQ83" s="20">
        <v>0</v>
      </c>
    </row>
    <row r="84" spans="1:43" ht="47.25">
      <c r="A84" s="26" t="s">
        <v>167</v>
      </c>
      <c r="B84" s="27" t="s">
        <v>168</v>
      </c>
      <c r="C84" s="28" t="s">
        <v>61</v>
      </c>
      <c r="D84" s="20">
        <f>SUM(D85,D86)</f>
        <v>0</v>
      </c>
      <c r="E84" s="20">
        <f>SUM(E85,E86)</f>
        <v>0</v>
      </c>
      <c r="F84" s="20">
        <f>SUM(F85,F86)</f>
        <v>0</v>
      </c>
      <c r="G84" s="20">
        <f>SUM(G85,G86)</f>
        <v>0</v>
      </c>
      <c r="H84" s="20">
        <f>SUM(H85:H86)</f>
        <v>0</v>
      </c>
      <c r="I84" s="20">
        <f t="shared" ref="I84:AO84" si="41">SUM(I85:I86)</f>
        <v>0</v>
      </c>
      <c r="J84" s="20">
        <f>SUM(J85:J86)</f>
        <v>0</v>
      </c>
      <c r="K84" s="24">
        <v>0</v>
      </c>
      <c r="L84" s="20">
        <f t="shared" si="41"/>
        <v>0</v>
      </c>
      <c r="M84" s="20">
        <f t="shared" si="41"/>
        <v>0</v>
      </c>
      <c r="N84" s="20">
        <f t="shared" si="41"/>
        <v>0</v>
      </c>
      <c r="O84" s="20">
        <f t="shared" si="41"/>
        <v>0</v>
      </c>
      <c r="P84" s="20">
        <f t="shared" si="41"/>
        <v>0</v>
      </c>
      <c r="Q84" s="20">
        <f t="shared" si="41"/>
        <v>0</v>
      </c>
      <c r="R84" s="20">
        <f>SUM(R85:R86)</f>
        <v>0</v>
      </c>
      <c r="S84" s="24">
        <v>0</v>
      </c>
      <c r="T84" s="20">
        <f t="shared" si="41"/>
        <v>0</v>
      </c>
      <c r="U84" s="20">
        <f t="shared" si="41"/>
        <v>0</v>
      </c>
      <c r="V84" s="20">
        <f t="shared" si="41"/>
        <v>0</v>
      </c>
      <c r="W84" s="20">
        <f t="shared" si="41"/>
        <v>0</v>
      </c>
      <c r="X84" s="20">
        <f t="shared" si="41"/>
        <v>0</v>
      </c>
      <c r="Y84" s="20">
        <f t="shared" si="41"/>
        <v>0</v>
      </c>
      <c r="Z84" s="20">
        <f>SUM(Z85:Z86)</f>
        <v>0</v>
      </c>
      <c r="AA84" s="24">
        <v>0</v>
      </c>
      <c r="AB84" s="20">
        <f t="shared" si="41"/>
        <v>0</v>
      </c>
      <c r="AC84" s="20">
        <f t="shared" si="41"/>
        <v>0</v>
      </c>
      <c r="AD84" s="20">
        <f t="shared" si="41"/>
        <v>0</v>
      </c>
      <c r="AE84" s="20">
        <f t="shared" si="41"/>
        <v>0</v>
      </c>
      <c r="AF84" s="20">
        <f t="shared" si="41"/>
        <v>0</v>
      </c>
      <c r="AG84" s="20">
        <f t="shared" si="41"/>
        <v>0</v>
      </c>
      <c r="AH84" s="20">
        <f>SUM(AH85:AH86)</f>
        <v>0</v>
      </c>
      <c r="AI84" s="24">
        <v>0</v>
      </c>
      <c r="AJ84" s="20">
        <f t="shared" si="41"/>
        <v>0</v>
      </c>
      <c r="AK84" s="22">
        <f t="shared" si="41"/>
        <v>0</v>
      </c>
      <c r="AL84" s="20">
        <f t="shared" si="41"/>
        <v>0</v>
      </c>
      <c r="AM84" s="20">
        <f t="shared" si="41"/>
        <v>0</v>
      </c>
      <c r="AN84" s="20">
        <f t="shared" si="41"/>
        <v>0</v>
      </c>
      <c r="AO84" s="20">
        <f t="shared" si="41"/>
        <v>0</v>
      </c>
      <c r="AP84" s="20">
        <f>SUM(AP85:AP86)</f>
        <v>0</v>
      </c>
      <c r="AQ84" s="20">
        <v>0</v>
      </c>
    </row>
    <row r="85" spans="1:43" ht="31.5">
      <c r="A85" s="26" t="s">
        <v>169</v>
      </c>
      <c r="B85" s="27" t="s">
        <v>170</v>
      </c>
      <c r="C85" s="28" t="s">
        <v>61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f t="shared" ref="AJ85:AP86" si="42">D85+L85+T85+AB85</f>
        <v>0</v>
      </c>
      <c r="AK85" s="25">
        <f t="shared" si="42"/>
        <v>0</v>
      </c>
      <c r="AL85" s="24">
        <f t="shared" si="42"/>
        <v>0</v>
      </c>
      <c r="AM85" s="24">
        <f t="shared" si="42"/>
        <v>0</v>
      </c>
      <c r="AN85" s="24">
        <f t="shared" si="42"/>
        <v>0</v>
      </c>
      <c r="AO85" s="24">
        <f t="shared" si="42"/>
        <v>0</v>
      </c>
      <c r="AP85" s="24">
        <f t="shared" si="42"/>
        <v>0</v>
      </c>
      <c r="AQ85" s="20">
        <v>0</v>
      </c>
    </row>
    <row r="86" spans="1:43" ht="47.25">
      <c r="A86" s="26" t="s">
        <v>171</v>
      </c>
      <c r="B86" s="27" t="s">
        <v>172</v>
      </c>
      <c r="C86" s="28" t="s">
        <v>61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f t="shared" si="42"/>
        <v>0</v>
      </c>
      <c r="AK86" s="25">
        <f t="shared" si="42"/>
        <v>0</v>
      </c>
      <c r="AL86" s="24">
        <f t="shared" si="42"/>
        <v>0</v>
      </c>
      <c r="AM86" s="24">
        <f t="shared" si="42"/>
        <v>0</v>
      </c>
      <c r="AN86" s="24">
        <f t="shared" si="42"/>
        <v>0</v>
      </c>
      <c r="AO86" s="24">
        <f t="shared" si="42"/>
        <v>0</v>
      </c>
      <c r="AP86" s="24">
        <f t="shared" si="42"/>
        <v>0</v>
      </c>
      <c r="AQ86" s="20">
        <v>0</v>
      </c>
    </row>
    <row r="87" spans="1:43" ht="63">
      <c r="A87" s="26" t="s">
        <v>173</v>
      </c>
      <c r="B87" s="27" t="s">
        <v>174</v>
      </c>
      <c r="C87" s="28" t="s">
        <v>61</v>
      </c>
      <c r="D87" s="20">
        <f>SUM(D88:D89)</f>
        <v>0</v>
      </c>
      <c r="E87" s="20">
        <f t="shared" ref="E87:AO87" si="43">SUM(E88:E89)</f>
        <v>0</v>
      </c>
      <c r="F87" s="20">
        <f t="shared" si="43"/>
        <v>0</v>
      </c>
      <c r="G87" s="20">
        <f t="shared" si="43"/>
        <v>0</v>
      </c>
      <c r="H87" s="20">
        <f>SUM(H88:H89)</f>
        <v>0</v>
      </c>
      <c r="I87" s="20">
        <f t="shared" si="43"/>
        <v>0</v>
      </c>
      <c r="J87" s="20">
        <f>SUM(J88:J89)</f>
        <v>0</v>
      </c>
      <c r="K87" s="24">
        <v>0</v>
      </c>
      <c r="L87" s="20">
        <f t="shared" si="43"/>
        <v>0</v>
      </c>
      <c r="M87" s="20">
        <f t="shared" si="43"/>
        <v>0</v>
      </c>
      <c r="N87" s="20">
        <f t="shared" si="43"/>
        <v>0</v>
      </c>
      <c r="O87" s="20">
        <f t="shared" si="43"/>
        <v>0</v>
      </c>
      <c r="P87" s="20">
        <f t="shared" si="43"/>
        <v>0</v>
      </c>
      <c r="Q87" s="20">
        <f t="shared" si="43"/>
        <v>0</v>
      </c>
      <c r="R87" s="20">
        <f>SUM(R88:R89)</f>
        <v>0</v>
      </c>
      <c r="S87" s="24">
        <v>0</v>
      </c>
      <c r="T87" s="20">
        <f t="shared" si="43"/>
        <v>0</v>
      </c>
      <c r="U87" s="20">
        <f t="shared" si="43"/>
        <v>0</v>
      </c>
      <c r="V87" s="20">
        <f t="shared" si="43"/>
        <v>0</v>
      </c>
      <c r="W87" s="20">
        <f>SUM(W88:W89)</f>
        <v>0</v>
      </c>
      <c r="X87" s="20">
        <f t="shared" si="43"/>
        <v>0</v>
      </c>
      <c r="Y87" s="20">
        <f t="shared" si="43"/>
        <v>0</v>
      </c>
      <c r="Z87" s="20">
        <f>SUM(Z88:Z89)</f>
        <v>0</v>
      </c>
      <c r="AA87" s="24">
        <v>0</v>
      </c>
      <c r="AB87" s="20">
        <f t="shared" si="43"/>
        <v>0</v>
      </c>
      <c r="AC87" s="20">
        <f t="shared" si="43"/>
        <v>0</v>
      </c>
      <c r="AD87" s="20">
        <f t="shared" si="43"/>
        <v>0</v>
      </c>
      <c r="AE87" s="20">
        <f t="shared" si="43"/>
        <v>0</v>
      </c>
      <c r="AF87" s="20">
        <f t="shared" si="43"/>
        <v>0</v>
      </c>
      <c r="AG87" s="20">
        <f t="shared" si="43"/>
        <v>0</v>
      </c>
      <c r="AH87" s="20">
        <f>SUM(AH88:AH89)</f>
        <v>0</v>
      </c>
      <c r="AI87" s="24">
        <v>0</v>
      </c>
      <c r="AJ87" s="20">
        <f t="shared" si="43"/>
        <v>0</v>
      </c>
      <c r="AK87" s="22">
        <f t="shared" si="43"/>
        <v>0</v>
      </c>
      <c r="AL87" s="20">
        <f t="shared" si="43"/>
        <v>0</v>
      </c>
      <c r="AM87" s="20">
        <f t="shared" si="43"/>
        <v>0</v>
      </c>
      <c r="AN87" s="20">
        <f t="shared" si="43"/>
        <v>0</v>
      </c>
      <c r="AO87" s="20">
        <f t="shared" si="43"/>
        <v>0</v>
      </c>
      <c r="AP87" s="20">
        <f>SUM(AP88:AP89)</f>
        <v>0</v>
      </c>
      <c r="AQ87" s="20">
        <v>0</v>
      </c>
    </row>
    <row r="88" spans="1:43" ht="63">
      <c r="A88" s="26" t="s">
        <v>175</v>
      </c>
      <c r="B88" s="27" t="s">
        <v>176</v>
      </c>
      <c r="C88" s="28" t="s">
        <v>61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f t="shared" ref="AJ88:AP89" si="44">D88+L88+T88+AB88</f>
        <v>0</v>
      </c>
      <c r="AK88" s="25">
        <f t="shared" si="44"/>
        <v>0</v>
      </c>
      <c r="AL88" s="24">
        <f t="shared" si="44"/>
        <v>0</v>
      </c>
      <c r="AM88" s="24">
        <f t="shared" si="44"/>
        <v>0</v>
      </c>
      <c r="AN88" s="24">
        <f t="shared" si="44"/>
        <v>0</v>
      </c>
      <c r="AO88" s="24">
        <f t="shared" si="44"/>
        <v>0</v>
      </c>
      <c r="AP88" s="24">
        <f t="shared" si="44"/>
        <v>0</v>
      </c>
      <c r="AQ88" s="20">
        <v>0</v>
      </c>
    </row>
    <row r="89" spans="1:43" ht="47.25">
      <c r="A89" s="26" t="s">
        <v>177</v>
      </c>
      <c r="B89" s="27" t="s">
        <v>178</v>
      </c>
      <c r="C89" s="28" t="s">
        <v>61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f t="shared" si="44"/>
        <v>0</v>
      </c>
      <c r="AK89" s="25">
        <f t="shared" si="44"/>
        <v>0</v>
      </c>
      <c r="AL89" s="24">
        <f t="shared" si="44"/>
        <v>0</v>
      </c>
      <c r="AM89" s="24">
        <f t="shared" si="44"/>
        <v>0</v>
      </c>
      <c r="AN89" s="24">
        <f t="shared" si="44"/>
        <v>0</v>
      </c>
      <c r="AO89" s="24">
        <f t="shared" si="44"/>
        <v>0</v>
      </c>
      <c r="AP89" s="24">
        <f t="shared" si="44"/>
        <v>0</v>
      </c>
      <c r="AQ89" s="20">
        <v>0</v>
      </c>
    </row>
    <row r="90" spans="1:43" ht="31.5">
      <c r="A90" s="26" t="s">
        <v>179</v>
      </c>
      <c r="B90" s="27" t="s">
        <v>180</v>
      </c>
      <c r="C90" s="28" t="s">
        <v>61</v>
      </c>
      <c r="D90" s="24">
        <f>SUM(D91:D93)</f>
        <v>0</v>
      </c>
      <c r="E90" s="24">
        <f t="shared" ref="E90:AJ90" si="45">SUM(E91:E93)</f>
        <v>0</v>
      </c>
      <c r="F90" s="24">
        <f t="shared" si="45"/>
        <v>0</v>
      </c>
      <c r="G90" s="24">
        <f t="shared" si="45"/>
        <v>0</v>
      </c>
      <c r="H90" s="24">
        <f t="shared" si="45"/>
        <v>0</v>
      </c>
      <c r="I90" s="24">
        <f t="shared" si="45"/>
        <v>0</v>
      </c>
      <c r="J90" s="24">
        <f t="shared" si="45"/>
        <v>0</v>
      </c>
      <c r="K90" s="24">
        <f t="shared" si="45"/>
        <v>0</v>
      </c>
      <c r="L90" s="24">
        <f t="shared" si="45"/>
        <v>0</v>
      </c>
      <c r="M90" s="24">
        <f t="shared" si="45"/>
        <v>0</v>
      </c>
      <c r="N90" s="24">
        <f t="shared" si="45"/>
        <v>0</v>
      </c>
      <c r="O90" s="24">
        <f t="shared" si="45"/>
        <v>0</v>
      </c>
      <c r="P90" s="24">
        <f t="shared" si="45"/>
        <v>0</v>
      </c>
      <c r="Q90" s="24">
        <f t="shared" si="45"/>
        <v>0</v>
      </c>
      <c r="R90" s="24">
        <f t="shared" si="45"/>
        <v>0</v>
      </c>
      <c r="S90" s="24">
        <f t="shared" si="45"/>
        <v>0</v>
      </c>
      <c r="T90" s="24">
        <f t="shared" si="45"/>
        <v>0</v>
      </c>
      <c r="U90" s="24">
        <f t="shared" si="45"/>
        <v>0</v>
      </c>
      <c r="V90" s="24">
        <f t="shared" si="45"/>
        <v>0</v>
      </c>
      <c r="W90" s="24">
        <f t="shared" si="45"/>
        <v>0</v>
      </c>
      <c r="X90" s="24">
        <f t="shared" si="45"/>
        <v>0</v>
      </c>
      <c r="Y90" s="24">
        <f t="shared" si="45"/>
        <v>0</v>
      </c>
      <c r="Z90" s="24">
        <f t="shared" si="45"/>
        <v>0</v>
      </c>
      <c r="AA90" s="24">
        <f t="shared" si="45"/>
        <v>0</v>
      </c>
      <c r="AB90" s="24">
        <f t="shared" si="45"/>
        <v>0</v>
      </c>
      <c r="AC90" s="24">
        <f t="shared" si="45"/>
        <v>3.8740000000000001</v>
      </c>
      <c r="AD90" s="24">
        <f t="shared" si="45"/>
        <v>0.36</v>
      </c>
      <c r="AE90" s="24">
        <f t="shared" si="45"/>
        <v>0</v>
      </c>
      <c r="AF90" s="24">
        <f t="shared" si="45"/>
        <v>1.8519999999999999</v>
      </c>
      <c r="AG90" s="24">
        <f t="shared" si="45"/>
        <v>0</v>
      </c>
      <c r="AH90" s="24">
        <f t="shared" si="45"/>
        <v>0</v>
      </c>
      <c r="AI90" s="24">
        <f t="shared" si="45"/>
        <v>0</v>
      </c>
      <c r="AJ90" s="24">
        <f t="shared" si="45"/>
        <v>0</v>
      </c>
      <c r="AK90" s="25">
        <f>SUM(AK91:AK103)</f>
        <v>17.924166666666668</v>
      </c>
      <c r="AL90" s="24">
        <f t="shared" ref="AL90:AQ90" si="46">SUM(AL91:AL103)</f>
        <v>1.7850000000000001</v>
      </c>
      <c r="AM90" s="24">
        <f t="shared" si="46"/>
        <v>0</v>
      </c>
      <c r="AN90" s="24">
        <f t="shared" si="46"/>
        <v>5.6890000000000001</v>
      </c>
      <c r="AO90" s="24">
        <f t="shared" si="46"/>
        <v>0</v>
      </c>
      <c r="AP90" s="24">
        <f t="shared" si="46"/>
        <v>0</v>
      </c>
      <c r="AQ90" s="24">
        <f t="shared" si="46"/>
        <v>0</v>
      </c>
    </row>
    <row r="91" spans="1:43" ht="47.25">
      <c r="A91" s="26" t="s">
        <v>74</v>
      </c>
      <c r="B91" s="37" t="s">
        <v>273</v>
      </c>
      <c r="C91" s="34" t="s">
        <v>232</v>
      </c>
      <c r="D91" s="24">
        <f>SUM(D92:D103)</f>
        <v>0</v>
      </c>
      <c r="E91" s="24">
        <f t="shared" ref="E91:AQ91" si="47">SUM(E92:E103)</f>
        <v>0</v>
      </c>
      <c r="F91" s="24">
        <f t="shared" si="47"/>
        <v>0</v>
      </c>
      <c r="G91" s="24">
        <f t="shared" si="47"/>
        <v>0</v>
      </c>
      <c r="H91" s="24">
        <f t="shared" si="47"/>
        <v>0</v>
      </c>
      <c r="I91" s="24">
        <f t="shared" si="47"/>
        <v>0</v>
      </c>
      <c r="J91" s="24">
        <f t="shared" si="47"/>
        <v>0</v>
      </c>
      <c r="K91" s="24">
        <f t="shared" si="47"/>
        <v>0</v>
      </c>
      <c r="L91" s="24">
        <f t="shared" si="47"/>
        <v>0</v>
      </c>
      <c r="M91" s="24">
        <v>0</v>
      </c>
      <c r="N91" s="24">
        <v>0</v>
      </c>
      <c r="O91" s="24">
        <f t="shared" si="47"/>
        <v>0</v>
      </c>
      <c r="P91" s="24">
        <v>0</v>
      </c>
      <c r="Q91" s="24">
        <f t="shared" si="47"/>
        <v>0</v>
      </c>
      <c r="R91" s="24">
        <f t="shared" si="47"/>
        <v>0</v>
      </c>
      <c r="S91" s="24">
        <f t="shared" si="47"/>
        <v>0</v>
      </c>
      <c r="T91" s="24">
        <f t="shared" si="47"/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f t="shared" si="47"/>
        <v>0</v>
      </c>
      <c r="AA91" s="24">
        <f t="shared" si="47"/>
        <v>0</v>
      </c>
      <c r="AB91" s="24">
        <f t="shared" si="47"/>
        <v>0</v>
      </c>
      <c r="AC91" s="25">
        <v>2.66</v>
      </c>
      <c r="AD91" s="24">
        <v>0.16</v>
      </c>
      <c r="AE91" s="24">
        <f t="shared" si="47"/>
        <v>0</v>
      </c>
      <c r="AF91" s="25">
        <v>1.7969999999999999</v>
      </c>
      <c r="AG91" s="24">
        <f t="shared" si="47"/>
        <v>0</v>
      </c>
      <c r="AH91" s="24">
        <f t="shared" si="47"/>
        <v>0</v>
      </c>
      <c r="AI91" s="24">
        <f t="shared" si="47"/>
        <v>0</v>
      </c>
      <c r="AJ91" s="24">
        <f t="shared" si="47"/>
        <v>0</v>
      </c>
      <c r="AK91" s="25">
        <f>SUM(E91,M91,U91,AC91,)</f>
        <v>2.66</v>
      </c>
      <c r="AL91" s="24">
        <f>SUM(F91,N91,V91,AD91,)</f>
        <v>0.16</v>
      </c>
      <c r="AM91" s="24">
        <f>SUM(G91,O91,W91,AE91,)</f>
        <v>0</v>
      </c>
      <c r="AN91" s="25">
        <f>SUM(H91,P91,X91,AF91,)</f>
        <v>1.7969999999999999</v>
      </c>
      <c r="AO91" s="24">
        <f t="shared" si="47"/>
        <v>0</v>
      </c>
      <c r="AP91" s="24">
        <f t="shared" si="47"/>
        <v>0</v>
      </c>
      <c r="AQ91" s="24">
        <f t="shared" si="47"/>
        <v>0</v>
      </c>
    </row>
    <row r="92" spans="1:43" ht="47.25">
      <c r="A92" s="26" t="s">
        <v>216</v>
      </c>
      <c r="B92" s="37" t="s">
        <v>271</v>
      </c>
      <c r="C92" s="34" t="s">
        <v>233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5">
        <v>0.40300000000000002</v>
      </c>
      <c r="AD92" s="24">
        <v>0.04</v>
      </c>
      <c r="AE92" s="24">
        <v>0</v>
      </c>
      <c r="AF92" s="24">
        <v>0.04</v>
      </c>
      <c r="AG92" s="24">
        <v>0</v>
      </c>
      <c r="AH92" s="24">
        <v>0</v>
      </c>
      <c r="AI92" s="24">
        <v>0</v>
      </c>
      <c r="AJ92" s="24">
        <v>0</v>
      </c>
      <c r="AK92" s="25">
        <f t="shared" ref="AK92:AK103" si="48">SUM(E92,M92,U92,AC92,)</f>
        <v>0.40300000000000002</v>
      </c>
      <c r="AL92" s="24">
        <f t="shared" ref="AL92:AL103" si="49">SUM(F92,N92,V92,AD92,)</f>
        <v>0.04</v>
      </c>
      <c r="AM92" s="24">
        <v>0</v>
      </c>
      <c r="AN92" s="24">
        <f t="shared" ref="AN92:AN103" si="50">SUM(H92,P92,X92,AF92,)</f>
        <v>0.04</v>
      </c>
      <c r="AO92" s="24">
        <v>0</v>
      </c>
      <c r="AP92" s="24">
        <v>0</v>
      </c>
      <c r="AQ92" s="24">
        <v>0</v>
      </c>
    </row>
    <row r="93" spans="1:43" ht="47.25">
      <c r="A93" s="26" t="s">
        <v>217</v>
      </c>
      <c r="B93" s="37" t="s">
        <v>234</v>
      </c>
      <c r="C93" s="34" t="s">
        <v>235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5">
        <v>0.81100000000000005</v>
      </c>
      <c r="AD93" s="24">
        <v>0.16</v>
      </c>
      <c r="AE93" s="24">
        <v>0</v>
      </c>
      <c r="AF93" s="25">
        <v>1.4999999999999999E-2</v>
      </c>
      <c r="AG93" s="24">
        <v>0</v>
      </c>
      <c r="AH93" s="24">
        <v>0</v>
      </c>
      <c r="AI93" s="24">
        <v>0</v>
      </c>
      <c r="AJ93" s="24">
        <v>0</v>
      </c>
      <c r="AK93" s="25">
        <f t="shared" si="48"/>
        <v>0.81100000000000005</v>
      </c>
      <c r="AL93" s="24">
        <f t="shared" si="49"/>
        <v>0.16</v>
      </c>
      <c r="AM93" s="24">
        <v>0</v>
      </c>
      <c r="AN93" s="24">
        <f t="shared" si="50"/>
        <v>1.4999999999999999E-2</v>
      </c>
      <c r="AO93" s="24">
        <v>0</v>
      </c>
      <c r="AP93" s="24">
        <v>0</v>
      </c>
      <c r="AQ93" s="24">
        <v>0</v>
      </c>
    </row>
    <row r="94" spans="1:43" ht="47.25">
      <c r="A94" s="26" t="s">
        <v>218</v>
      </c>
      <c r="B94" s="37" t="s">
        <v>238</v>
      </c>
      <c r="C94" s="34" t="s">
        <v>239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5">
        <v>0.93899999999999995</v>
      </c>
      <c r="AD94" s="24">
        <v>0.2</v>
      </c>
      <c r="AE94" s="24">
        <v>0</v>
      </c>
      <c r="AF94" s="24">
        <f>0.03+0.06</f>
        <v>0.09</v>
      </c>
      <c r="AG94" s="24">
        <v>0</v>
      </c>
      <c r="AH94" s="24">
        <v>0</v>
      </c>
      <c r="AI94" s="24">
        <v>0</v>
      </c>
      <c r="AJ94" s="24">
        <v>0</v>
      </c>
      <c r="AK94" s="25">
        <f t="shared" si="48"/>
        <v>0.93899999999999995</v>
      </c>
      <c r="AL94" s="24">
        <f t="shared" si="49"/>
        <v>0.2</v>
      </c>
      <c r="AM94" s="24">
        <v>0</v>
      </c>
      <c r="AN94" s="24">
        <f t="shared" si="50"/>
        <v>0.09</v>
      </c>
      <c r="AO94" s="24">
        <v>0</v>
      </c>
      <c r="AP94" s="24">
        <v>0</v>
      </c>
      <c r="AQ94" s="24">
        <v>0</v>
      </c>
    </row>
    <row r="95" spans="1:43" ht="63">
      <c r="A95" s="26" t="s">
        <v>51</v>
      </c>
      <c r="B95" s="29" t="s">
        <v>270</v>
      </c>
      <c r="C95" s="31" t="s">
        <v>229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5">
        <v>1.6020000000000001</v>
      </c>
      <c r="AD95" s="25">
        <f>0.063*3</f>
        <v>0.189</v>
      </c>
      <c r="AE95" s="38">
        <v>0</v>
      </c>
      <c r="AF95" s="24">
        <f>0.07+0.56</f>
        <v>0.63000000000000012</v>
      </c>
      <c r="AG95" s="24">
        <v>0</v>
      </c>
      <c r="AH95" s="24">
        <v>0</v>
      </c>
      <c r="AI95" s="24">
        <v>0</v>
      </c>
      <c r="AJ95" s="24">
        <v>0</v>
      </c>
      <c r="AK95" s="25">
        <f t="shared" si="48"/>
        <v>1.6020000000000001</v>
      </c>
      <c r="AL95" s="25">
        <f t="shared" si="49"/>
        <v>0.189</v>
      </c>
      <c r="AM95" s="24">
        <v>0</v>
      </c>
      <c r="AN95" s="24">
        <f t="shared" si="50"/>
        <v>0.63000000000000012</v>
      </c>
      <c r="AO95" s="24">
        <v>0</v>
      </c>
      <c r="AP95" s="24">
        <v>0</v>
      </c>
      <c r="AQ95" s="24">
        <v>0</v>
      </c>
    </row>
    <row r="96" spans="1:43" ht="63">
      <c r="A96" s="26" t="s">
        <v>52</v>
      </c>
      <c r="B96" s="29" t="s">
        <v>263</v>
      </c>
      <c r="C96" s="31" t="s">
        <v>230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5">
        <f>0.521/1.2</f>
        <v>0.4341666666666667</v>
      </c>
      <c r="AD96" s="24">
        <v>0.1</v>
      </c>
      <c r="AE96" s="24">
        <v>0</v>
      </c>
      <c r="AF96" s="24">
        <f>0.036+0.02</f>
        <v>5.5999999999999994E-2</v>
      </c>
      <c r="AG96" s="24">
        <v>0</v>
      </c>
      <c r="AH96" s="24">
        <v>0</v>
      </c>
      <c r="AI96" s="24">
        <v>0</v>
      </c>
      <c r="AJ96" s="24">
        <v>0</v>
      </c>
      <c r="AK96" s="25">
        <f t="shared" si="48"/>
        <v>0.4341666666666667</v>
      </c>
      <c r="AL96" s="24">
        <f t="shared" si="49"/>
        <v>0.1</v>
      </c>
      <c r="AM96" s="24">
        <v>0</v>
      </c>
      <c r="AN96" s="24">
        <f t="shared" si="50"/>
        <v>5.5999999999999994E-2</v>
      </c>
      <c r="AO96" s="24">
        <v>0</v>
      </c>
      <c r="AP96" s="24">
        <v>0</v>
      </c>
      <c r="AQ96" s="24">
        <v>0</v>
      </c>
    </row>
    <row r="97" spans="1:43" ht="63">
      <c r="A97" s="26" t="s">
        <v>53</v>
      </c>
      <c r="B97" s="29" t="s">
        <v>272</v>
      </c>
      <c r="C97" s="31" t="s">
        <v>231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5">
        <v>1.7290000000000001</v>
      </c>
      <c r="AD97" s="25">
        <f>0.063*2</f>
        <v>0.126</v>
      </c>
      <c r="AE97" s="24">
        <v>0</v>
      </c>
      <c r="AF97" s="25">
        <f>0.37+0.294</f>
        <v>0.66399999999999992</v>
      </c>
      <c r="AG97" s="24">
        <v>0</v>
      </c>
      <c r="AH97" s="24">
        <v>0</v>
      </c>
      <c r="AI97" s="24">
        <v>0</v>
      </c>
      <c r="AJ97" s="24">
        <v>0</v>
      </c>
      <c r="AK97" s="25">
        <f t="shared" si="48"/>
        <v>1.7290000000000001</v>
      </c>
      <c r="AL97" s="25">
        <f t="shared" si="49"/>
        <v>0.126</v>
      </c>
      <c r="AM97" s="24">
        <v>0</v>
      </c>
      <c r="AN97" s="25">
        <f t="shared" si="50"/>
        <v>0.66399999999999992</v>
      </c>
      <c r="AO97" s="24">
        <v>0</v>
      </c>
      <c r="AP97" s="24">
        <v>0</v>
      </c>
      <c r="AQ97" s="24">
        <v>0</v>
      </c>
    </row>
    <row r="98" spans="1:43" ht="47.25">
      <c r="A98" s="26" t="s">
        <v>54</v>
      </c>
      <c r="B98" s="29" t="s">
        <v>265</v>
      </c>
      <c r="C98" s="31" t="s">
        <v>254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5">
        <v>1.397</v>
      </c>
      <c r="AD98" s="24">
        <v>0.1</v>
      </c>
      <c r="AE98" s="24">
        <v>0</v>
      </c>
      <c r="AF98" s="24">
        <v>0.6</v>
      </c>
      <c r="AG98" s="24">
        <v>0</v>
      </c>
      <c r="AH98" s="24">
        <v>0</v>
      </c>
      <c r="AI98" s="24">
        <v>0</v>
      </c>
      <c r="AJ98" s="24">
        <v>0</v>
      </c>
      <c r="AK98" s="25">
        <f t="shared" si="48"/>
        <v>1.397</v>
      </c>
      <c r="AL98" s="24">
        <f t="shared" si="49"/>
        <v>0.1</v>
      </c>
      <c r="AM98" s="24">
        <v>0</v>
      </c>
      <c r="AN98" s="24">
        <f t="shared" si="50"/>
        <v>0.6</v>
      </c>
      <c r="AO98" s="24">
        <v>0</v>
      </c>
      <c r="AP98" s="24">
        <v>0</v>
      </c>
      <c r="AQ98" s="24">
        <v>0</v>
      </c>
    </row>
    <row r="99" spans="1:43" ht="47.25">
      <c r="A99" s="26" t="s">
        <v>55</v>
      </c>
      <c r="B99" s="29" t="s">
        <v>255</v>
      </c>
      <c r="C99" s="31" t="s">
        <v>256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5">
        <v>3.794</v>
      </c>
      <c r="AD99" s="24">
        <v>0</v>
      </c>
      <c r="AE99" s="24">
        <v>0</v>
      </c>
      <c r="AF99" s="24">
        <v>0.43</v>
      </c>
      <c r="AG99" s="24">
        <v>0</v>
      </c>
      <c r="AH99" s="24">
        <v>0</v>
      </c>
      <c r="AI99" s="24">
        <v>0</v>
      </c>
      <c r="AJ99" s="24">
        <v>0</v>
      </c>
      <c r="AK99" s="25">
        <f t="shared" si="48"/>
        <v>3.794</v>
      </c>
      <c r="AL99" s="24">
        <f t="shared" si="49"/>
        <v>0</v>
      </c>
      <c r="AM99" s="24">
        <v>0</v>
      </c>
      <c r="AN99" s="24">
        <f t="shared" si="50"/>
        <v>0.43</v>
      </c>
      <c r="AO99" s="24">
        <v>0</v>
      </c>
      <c r="AP99" s="24">
        <v>0</v>
      </c>
      <c r="AQ99" s="24">
        <v>0</v>
      </c>
    </row>
    <row r="100" spans="1:43" ht="31.5">
      <c r="A100" s="26" t="s">
        <v>56</v>
      </c>
      <c r="B100" s="29" t="s">
        <v>257</v>
      </c>
      <c r="C100" s="31" t="s">
        <v>258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5">
        <v>0.68899999999999995</v>
      </c>
      <c r="V100" s="24">
        <v>0.25</v>
      </c>
      <c r="W100" s="24">
        <v>0</v>
      </c>
      <c r="X100" s="25">
        <v>3.7999999999999999E-2</v>
      </c>
      <c r="Y100" s="24">
        <v>0</v>
      </c>
      <c r="Z100" s="24">
        <v>0</v>
      </c>
      <c r="AA100" s="24">
        <v>0</v>
      </c>
      <c r="AB100" s="24">
        <v>0</v>
      </c>
      <c r="AC100" s="25">
        <v>0</v>
      </c>
      <c r="AD100" s="24">
        <v>0</v>
      </c>
      <c r="AE100" s="24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5">
        <f t="shared" si="48"/>
        <v>0.68899999999999995</v>
      </c>
      <c r="AL100" s="24">
        <f t="shared" si="49"/>
        <v>0.25</v>
      </c>
      <c r="AM100" s="24">
        <v>0</v>
      </c>
      <c r="AN100" s="24">
        <f t="shared" si="50"/>
        <v>3.7999999999999999E-2</v>
      </c>
      <c r="AO100" s="24">
        <v>0</v>
      </c>
      <c r="AP100" s="24">
        <v>0</v>
      </c>
      <c r="AQ100" s="24">
        <v>0</v>
      </c>
    </row>
    <row r="101" spans="1:43" ht="47.25">
      <c r="A101" s="26" t="s">
        <v>57</v>
      </c>
      <c r="B101" s="29" t="s">
        <v>269</v>
      </c>
      <c r="C101" s="31" t="s">
        <v>259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35">
        <v>0</v>
      </c>
      <c r="N101" s="35">
        <v>0</v>
      </c>
      <c r="O101" s="35">
        <v>0</v>
      </c>
      <c r="P101" s="35">
        <v>0</v>
      </c>
      <c r="Q101" s="35">
        <v>0</v>
      </c>
      <c r="R101" s="35">
        <v>0</v>
      </c>
      <c r="S101" s="35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5">
        <v>1.0940000000000001</v>
      </c>
      <c r="AD101" s="24">
        <v>0.16</v>
      </c>
      <c r="AE101" s="24">
        <v>0</v>
      </c>
      <c r="AF101" s="25">
        <f>0.279+0.037</f>
        <v>0.316</v>
      </c>
      <c r="AG101" s="24">
        <v>0</v>
      </c>
      <c r="AH101" s="24">
        <v>0</v>
      </c>
      <c r="AI101" s="24">
        <v>0</v>
      </c>
      <c r="AJ101" s="24">
        <v>0</v>
      </c>
      <c r="AK101" s="25">
        <f t="shared" si="48"/>
        <v>1.0940000000000001</v>
      </c>
      <c r="AL101" s="24">
        <f t="shared" si="49"/>
        <v>0.16</v>
      </c>
      <c r="AM101" s="24">
        <v>0</v>
      </c>
      <c r="AN101" s="24">
        <f t="shared" si="50"/>
        <v>0.316</v>
      </c>
      <c r="AO101" s="24">
        <v>0</v>
      </c>
      <c r="AP101" s="24">
        <v>0</v>
      </c>
      <c r="AQ101" s="24">
        <v>0</v>
      </c>
    </row>
    <row r="102" spans="1:43" ht="31.5">
      <c r="A102" s="26" t="s">
        <v>58</v>
      </c>
      <c r="B102" s="29" t="s">
        <v>260</v>
      </c>
      <c r="C102" s="31" t="s">
        <v>261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5">
        <v>1.762</v>
      </c>
      <c r="AD102" s="24">
        <v>0.2</v>
      </c>
      <c r="AE102" s="24">
        <v>0</v>
      </c>
      <c r="AF102" s="24">
        <f>0.3+0.4</f>
        <v>0.7</v>
      </c>
      <c r="AG102" s="24">
        <v>0</v>
      </c>
      <c r="AH102" s="24">
        <v>0</v>
      </c>
      <c r="AI102" s="24">
        <v>0</v>
      </c>
      <c r="AJ102" s="24">
        <v>0</v>
      </c>
      <c r="AK102" s="25">
        <f t="shared" si="48"/>
        <v>1.762</v>
      </c>
      <c r="AL102" s="24">
        <f t="shared" si="49"/>
        <v>0.2</v>
      </c>
      <c r="AM102" s="24">
        <v>0</v>
      </c>
      <c r="AN102" s="24">
        <f t="shared" si="50"/>
        <v>0.7</v>
      </c>
      <c r="AO102" s="24">
        <v>0</v>
      </c>
      <c r="AP102" s="24">
        <v>0</v>
      </c>
      <c r="AQ102" s="24">
        <v>0</v>
      </c>
    </row>
    <row r="103" spans="1:43" ht="63">
      <c r="A103" s="26" t="s">
        <v>219</v>
      </c>
      <c r="B103" s="29" t="s">
        <v>264</v>
      </c>
      <c r="C103" s="31" t="s">
        <v>262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5">
        <f>0.732/1.2</f>
        <v>0.61</v>
      </c>
      <c r="V103" s="24">
        <v>0.1</v>
      </c>
      <c r="W103" s="24">
        <v>0</v>
      </c>
      <c r="X103" s="25">
        <f>0.024+0.289</f>
        <v>0.313</v>
      </c>
      <c r="Y103" s="38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5">
        <f t="shared" si="48"/>
        <v>0.61</v>
      </c>
      <c r="AL103" s="24">
        <f t="shared" si="49"/>
        <v>0.1</v>
      </c>
      <c r="AM103" s="24">
        <v>0</v>
      </c>
      <c r="AN103" s="24">
        <f t="shared" si="50"/>
        <v>0.313</v>
      </c>
      <c r="AO103" s="24">
        <v>0</v>
      </c>
      <c r="AP103" s="24">
        <v>0</v>
      </c>
      <c r="AQ103" s="24">
        <v>0</v>
      </c>
    </row>
    <row r="104" spans="1:43" ht="47.25">
      <c r="A104" s="26" t="s">
        <v>181</v>
      </c>
      <c r="B104" s="27" t="s">
        <v>182</v>
      </c>
      <c r="C104" s="28" t="s">
        <v>61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f t="shared" ref="AJ104:AP104" si="51">D104+L104+T104+AB104</f>
        <v>0</v>
      </c>
      <c r="AK104" s="25">
        <f t="shared" si="51"/>
        <v>0</v>
      </c>
      <c r="AL104" s="24">
        <f t="shared" si="51"/>
        <v>0</v>
      </c>
      <c r="AM104" s="24">
        <f t="shared" si="51"/>
        <v>0</v>
      </c>
      <c r="AN104" s="24">
        <f t="shared" si="51"/>
        <v>0</v>
      </c>
      <c r="AO104" s="24">
        <f t="shared" si="51"/>
        <v>0</v>
      </c>
      <c r="AP104" s="24">
        <f t="shared" si="51"/>
        <v>0</v>
      </c>
      <c r="AQ104" s="20">
        <v>0</v>
      </c>
    </row>
    <row r="105" spans="1:43" ht="31.5">
      <c r="A105" s="26" t="s">
        <v>183</v>
      </c>
      <c r="B105" s="27" t="s">
        <v>184</v>
      </c>
      <c r="C105" s="28" t="s">
        <v>61</v>
      </c>
      <c r="D105" s="20">
        <f t="shared" ref="D105:AQ105" si="52">SUM(D106:D122)</f>
        <v>0</v>
      </c>
      <c r="E105" s="20">
        <f t="shared" si="52"/>
        <v>0</v>
      </c>
      <c r="F105" s="20">
        <f t="shared" si="52"/>
        <v>0</v>
      </c>
      <c r="G105" s="20">
        <f t="shared" si="52"/>
        <v>0</v>
      </c>
      <c r="H105" s="20">
        <f t="shared" si="52"/>
        <v>0</v>
      </c>
      <c r="I105" s="20">
        <f t="shared" si="52"/>
        <v>0</v>
      </c>
      <c r="J105" s="20">
        <f t="shared" si="52"/>
        <v>0</v>
      </c>
      <c r="K105" s="20">
        <f t="shared" si="52"/>
        <v>0</v>
      </c>
      <c r="L105" s="20">
        <f t="shared" si="52"/>
        <v>0</v>
      </c>
      <c r="M105" s="20">
        <f t="shared" si="52"/>
        <v>4.8620000000000001</v>
      </c>
      <c r="N105" s="20">
        <f t="shared" si="52"/>
        <v>0</v>
      </c>
      <c r="O105" s="20">
        <f t="shared" si="52"/>
        <v>0</v>
      </c>
      <c r="P105" s="20">
        <f t="shared" si="52"/>
        <v>0</v>
      </c>
      <c r="Q105" s="20">
        <f t="shared" si="52"/>
        <v>0</v>
      </c>
      <c r="R105" s="20">
        <f t="shared" si="52"/>
        <v>0</v>
      </c>
      <c r="S105" s="20">
        <f t="shared" si="52"/>
        <v>3</v>
      </c>
      <c r="T105" s="20">
        <f t="shared" si="52"/>
        <v>0</v>
      </c>
      <c r="U105" s="20">
        <f t="shared" si="52"/>
        <v>0</v>
      </c>
      <c r="V105" s="20">
        <f t="shared" si="52"/>
        <v>0</v>
      </c>
      <c r="W105" s="20">
        <f t="shared" si="52"/>
        <v>0</v>
      </c>
      <c r="X105" s="20">
        <f t="shared" si="52"/>
        <v>0</v>
      </c>
      <c r="Y105" s="20">
        <f t="shared" si="52"/>
        <v>0</v>
      </c>
      <c r="Z105" s="20">
        <f t="shared" si="52"/>
        <v>0</v>
      </c>
      <c r="AA105" s="20">
        <f t="shared" si="52"/>
        <v>0</v>
      </c>
      <c r="AB105" s="20">
        <f t="shared" si="52"/>
        <v>0</v>
      </c>
      <c r="AC105" s="20">
        <f t="shared" si="52"/>
        <v>0</v>
      </c>
      <c r="AD105" s="20">
        <f t="shared" si="52"/>
        <v>0</v>
      </c>
      <c r="AE105" s="20">
        <f t="shared" si="52"/>
        <v>0</v>
      </c>
      <c r="AF105" s="20">
        <f t="shared" si="52"/>
        <v>0</v>
      </c>
      <c r="AG105" s="20">
        <f t="shared" si="52"/>
        <v>0</v>
      </c>
      <c r="AH105" s="20">
        <f t="shared" si="52"/>
        <v>0</v>
      </c>
      <c r="AI105" s="20">
        <f t="shared" si="52"/>
        <v>0</v>
      </c>
      <c r="AJ105" s="20">
        <f t="shared" si="52"/>
        <v>0</v>
      </c>
      <c r="AK105" s="22">
        <f t="shared" si="52"/>
        <v>4.8620000000000001</v>
      </c>
      <c r="AL105" s="20">
        <f t="shared" si="52"/>
        <v>0</v>
      </c>
      <c r="AM105" s="20">
        <f t="shared" si="52"/>
        <v>0</v>
      </c>
      <c r="AN105" s="20">
        <f t="shared" si="52"/>
        <v>0</v>
      </c>
      <c r="AO105" s="20">
        <f t="shared" si="52"/>
        <v>0</v>
      </c>
      <c r="AP105" s="20">
        <f t="shared" si="52"/>
        <v>0</v>
      </c>
      <c r="AQ105" s="20">
        <f t="shared" si="52"/>
        <v>3</v>
      </c>
    </row>
    <row r="106" spans="1:43" ht="31.5">
      <c r="A106" s="26" t="s">
        <v>74</v>
      </c>
      <c r="B106" s="29" t="s">
        <v>185</v>
      </c>
      <c r="C106" s="31" t="s">
        <v>226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f>0.9/1.2</f>
        <v>0.75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1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0">
        <f>SUM(E106,M106,U106,AC106,)</f>
        <v>0.75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1</v>
      </c>
    </row>
    <row r="107" spans="1:43" ht="31.5">
      <c r="A107" s="26" t="s">
        <v>216</v>
      </c>
      <c r="B107" s="29" t="s">
        <v>186</v>
      </c>
      <c r="C107" s="31" t="s">
        <v>187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39">
        <f t="shared" ref="AK107:AK110" si="53">SUM(E107,M107,U107,AC107,)</f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</row>
    <row r="108" spans="1:43" ht="18.75">
      <c r="A108" s="26" t="s">
        <v>217</v>
      </c>
      <c r="B108" s="29" t="s">
        <v>188</v>
      </c>
      <c r="C108" s="31" t="s">
        <v>227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0</v>
      </c>
      <c r="M108" s="25">
        <v>3.4620000000000002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1</v>
      </c>
      <c r="T108" s="24">
        <v>0</v>
      </c>
      <c r="U108" s="38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40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2">
        <f t="shared" si="53"/>
        <v>3.4620000000000002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1</v>
      </c>
    </row>
    <row r="109" spans="1:43" ht="31.5">
      <c r="A109" s="26" t="s">
        <v>218</v>
      </c>
      <c r="B109" s="29" t="s">
        <v>189</v>
      </c>
      <c r="C109" s="31" t="s">
        <v>190</v>
      </c>
      <c r="D109" s="24">
        <v>0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40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39">
        <f t="shared" si="53"/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</row>
    <row r="110" spans="1:43" ht="31.5">
      <c r="A110" s="26" t="s">
        <v>51</v>
      </c>
      <c r="B110" s="29" t="s">
        <v>191</v>
      </c>
      <c r="C110" s="31" t="s">
        <v>228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0">
        <f>0.78/1.2</f>
        <v>0.65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1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40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0">
        <f t="shared" si="53"/>
        <v>0.65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1</v>
      </c>
    </row>
    <row r="111" spans="1:43" ht="31.5">
      <c r="A111" s="26" t="s">
        <v>52</v>
      </c>
      <c r="B111" s="29" t="s">
        <v>192</v>
      </c>
      <c r="C111" s="31" t="s">
        <v>193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40">
        <v>0</v>
      </c>
      <c r="AD111" s="24">
        <v>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39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</row>
    <row r="112" spans="1:43" ht="31.5">
      <c r="A112" s="26" t="s">
        <v>53</v>
      </c>
      <c r="B112" s="29" t="s">
        <v>194</v>
      </c>
      <c r="C112" s="31" t="s">
        <v>195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5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</row>
    <row r="113" spans="1:43" ht="31.5">
      <c r="A113" s="26" t="s">
        <v>54</v>
      </c>
      <c r="B113" s="29" t="s">
        <v>196</v>
      </c>
      <c r="C113" s="31" t="s">
        <v>197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5">
        <f t="shared" ref="AK113:AP122" si="54">SUM(E113,M113,U113,AC113)</f>
        <v>0</v>
      </c>
      <c r="AL113" s="24">
        <f t="shared" si="54"/>
        <v>0</v>
      </c>
      <c r="AM113" s="24">
        <f t="shared" si="54"/>
        <v>0</v>
      </c>
      <c r="AN113" s="24">
        <f t="shared" si="54"/>
        <v>0</v>
      </c>
      <c r="AO113" s="24">
        <f t="shared" si="54"/>
        <v>0</v>
      </c>
      <c r="AP113" s="24">
        <f t="shared" si="54"/>
        <v>0</v>
      </c>
      <c r="AQ113" s="24">
        <v>0</v>
      </c>
    </row>
    <row r="114" spans="1:43" ht="31.5">
      <c r="A114" s="26" t="s">
        <v>55</v>
      </c>
      <c r="B114" s="29" t="s">
        <v>198</v>
      </c>
      <c r="C114" s="31" t="s">
        <v>199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0</v>
      </c>
      <c r="AJ114" s="24">
        <v>0</v>
      </c>
      <c r="AK114" s="25">
        <f t="shared" si="54"/>
        <v>0</v>
      </c>
      <c r="AL114" s="24">
        <f t="shared" si="54"/>
        <v>0</v>
      </c>
      <c r="AM114" s="24">
        <f t="shared" si="54"/>
        <v>0</v>
      </c>
      <c r="AN114" s="24">
        <f t="shared" si="54"/>
        <v>0</v>
      </c>
      <c r="AO114" s="24">
        <f t="shared" si="54"/>
        <v>0</v>
      </c>
      <c r="AP114" s="24">
        <f t="shared" si="54"/>
        <v>0</v>
      </c>
      <c r="AQ114" s="24">
        <v>0</v>
      </c>
    </row>
    <row r="115" spans="1:43" ht="31.5">
      <c r="A115" s="26" t="s">
        <v>56</v>
      </c>
      <c r="B115" s="29" t="s">
        <v>200</v>
      </c>
      <c r="C115" s="31" t="s">
        <v>201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5">
        <f t="shared" si="54"/>
        <v>0</v>
      </c>
      <c r="AL115" s="24">
        <f t="shared" si="54"/>
        <v>0</v>
      </c>
      <c r="AM115" s="24">
        <f t="shared" si="54"/>
        <v>0</v>
      </c>
      <c r="AN115" s="24">
        <f t="shared" si="54"/>
        <v>0</v>
      </c>
      <c r="AO115" s="24">
        <f t="shared" si="54"/>
        <v>0</v>
      </c>
      <c r="AP115" s="24">
        <f t="shared" si="54"/>
        <v>0</v>
      </c>
      <c r="AQ115" s="24">
        <v>0</v>
      </c>
    </row>
    <row r="116" spans="1:43" ht="31.5">
      <c r="A116" s="26" t="s">
        <v>57</v>
      </c>
      <c r="B116" s="29" t="s">
        <v>202</v>
      </c>
      <c r="C116" s="31" t="s">
        <v>203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5">
        <f t="shared" si="54"/>
        <v>0</v>
      </c>
      <c r="AL116" s="24">
        <f t="shared" si="54"/>
        <v>0</v>
      </c>
      <c r="AM116" s="24">
        <f t="shared" si="54"/>
        <v>0</v>
      </c>
      <c r="AN116" s="24">
        <f t="shared" si="54"/>
        <v>0</v>
      </c>
      <c r="AO116" s="24">
        <f t="shared" si="54"/>
        <v>0</v>
      </c>
      <c r="AP116" s="24">
        <f t="shared" si="54"/>
        <v>0</v>
      </c>
      <c r="AQ116" s="24">
        <v>0</v>
      </c>
    </row>
    <row r="117" spans="1:43">
      <c r="A117" s="26" t="s">
        <v>58</v>
      </c>
      <c r="B117" s="29" t="s">
        <v>204</v>
      </c>
      <c r="C117" s="31" t="s">
        <v>205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5">
        <f t="shared" si="54"/>
        <v>0</v>
      </c>
      <c r="AL117" s="24">
        <f t="shared" si="54"/>
        <v>0</v>
      </c>
      <c r="AM117" s="24">
        <f t="shared" si="54"/>
        <v>0</v>
      </c>
      <c r="AN117" s="24">
        <f t="shared" si="54"/>
        <v>0</v>
      </c>
      <c r="AO117" s="24">
        <f t="shared" si="54"/>
        <v>0</v>
      </c>
      <c r="AP117" s="24">
        <f t="shared" si="54"/>
        <v>0</v>
      </c>
      <c r="AQ117" s="24">
        <v>0</v>
      </c>
    </row>
    <row r="118" spans="1:43" ht="31.5">
      <c r="A118" s="26" t="s">
        <v>219</v>
      </c>
      <c r="B118" s="29" t="s">
        <v>206</v>
      </c>
      <c r="C118" s="31" t="s">
        <v>207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4">
        <v>0</v>
      </c>
      <c r="AF118" s="24">
        <v>0</v>
      </c>
      <c r="AG118" s="24">
        <v>0</v>
      </c>
      <c r="AH118" s="24">
        <v>0</v>
      </c>
      <c r="AI118" s="24">
        <v>0</v>
      </c>
      <c r="AJ118" s="24">
        <v>0</v>
      </c>
      <c r="AK118" s="25">
        <f t="shared" si="54"/>
        <v>0</v>
      </c>
      <c r="AL118" s="24">
        <f t="shared" si="54"/>
        <v>0</v>
      </c>
      <c r="AM118" s="24">
        <f t="shared" si="54"/>
        <v>0</v>
      </c>
      <c r="AN118" s="24">
        <f t="shared" si="54"/>
        <v>0</v>
      </c>
      <c r="AO118" s="24">
        <f t="shared" si="54"/>
        <v>0</v>
      </c>
      <c r="AP118" s="24">
        <f t="shared" si="54"/>
        <v>0</v>
      </c>
      <c r="AQ118" s="24">
        <v>0</v>
      </c>
    </row>
    <row r="119" spans="1:43" ht="31.5">
      <c r="A119" s="26" t="s">
        <v>220</v>
      </c>
      <c r="B119" s="29" t="s">
        <v>208</v>
      </c>
      <c r="C119" s="31" t="s">
        <v>209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4">
        <v>0</v>
      </c>
      <c r="AF119" s="24">
        <v>0</v>
      </c>
      <c r="AG119" s="24">
        <v>0</v>
      </c>
      <c r="AH119" s="24">
        <v>0</v>
      </c>
      <c r="AI119" s="24">
        <v>0</v>
      </c>
      <c r="AJ119" s="24">
        <v>0</v>
      </c>
      <c r="AK119" s="25">
        <f t="shared" si="54"/>
        <v>0</v>
      </c>
      <c r="AL119" s="24">
        <f t="shared" si="54"/>
        <v>0</v>
      </c>
      <c r="AM119" s="24">
        <f t="shared" si="54"/>
        <v>0</v>
      </c>
      <c r="AN119" s="24">
        <f t="shared" si="54"/>
        <v>0</v>
      </c>
      <c r="AO119" s="24">
        <f t="shared" si="54"/>
        <v>0</v>
      </c>
      <c r="AP119" s="24">
        <f t="shared" si="54"/>
        <v>0</v>
      </c>
      <c r="AQ119" s="24">
        <v>0</v>
      </c>
    </row>
    <row r="120" spans="1:43" ht="31.5">
      <c r="A120" s="26" t="s">
        <v>221</v>
      </c>
      <c r="B120" s="29" t="s">
        <v>210</v>
      </c>
      <c r="C120" s="31" t="s">
        <v>211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5">
        <f t="shared" si="54"/>
        <v>0</v>
      </c>
      <c r="AL120" s="24">
        <f t="shared" si="54"/>
        <v>0</v>
      </c>
      <c r="AM120" s="24">
        <f t="shared" si="54"/>
        <v>0</v>
      </c>
      <c r="AN120" s="24">
        <f t="shared" si="54"/>
        <v>0</v>
      </c>
      <c r="AO120" s="24">
        <f t="shared" si="54"/>
        <v>0</v>
      </c>
      <c r="AP120" s="24">
        <f t="shared" si="54"/>
        <v>0</v>
      </c>
      <c r="AQ120" s="24">
        <v>0</v>
      </c>
    </row>
    <row r="121" spans="1:43" ht="63">
      <c r="A121" s="26" t="s">
        <v>222</v>
      </c>
      <c r="B121" s="37" t="s">
        <v>212</v>
      </c>
      <c r="C121" s="28" t="s">
        <v>213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f t="shared" ref="AJ121:AO122" si="55">SUM(D121,L121,T121,AB121)</f>
        <v>0</v>
      </c>
      <c r="AK121" s="25">
        <f t="shared" si="55"/>
        <v>0</v>
      </c>
      <c r="AL121" s="24">
        <f t="shared" si="55"/>
        <v>0</v>
      </c>
      <c r="AM121" s="24">
        <f t="shared" si="55"/>
        <v>0</v>
      </c>
      <c r="AN121" s="24">
        <f t="shared" si="55"/>
        <v>0</v>
      </c>
      <c r="AO121" s="24">
        <f t="shared" si="55"/>
        <v>0</v>
      </c>
      <c r="AP121" s="24">
        <f t="shared" si="54"/>
        <v>0</v>
      </c>
      <c r="AQ121" s="24">
        <v>0</v>
      </c>
    </row>
    <row r="122" spans="1:43" ht="47.25">
      <c r="A122" s="26" t="s">
        <v>223</v>
      </c>
      <c r="B122" s="37" t="s">
        <v>214</v>
      </c>
      <c r="C122" s="28" t="s">
        <v>215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4">
        <v>0</v>
      </c>
      <c r="AF122" s="24">
        <v>0</v>
      </c>
      <c r="AG122" s="24">
        <v>0</v>
      </c>
      <c r="AH122" s="24">
        <v>0</v>
      </c>
      <c r="AI122" s="24">
        <v>0</v>
      </c>
      <c r="AJ122" s="24">
        <f t="shared" si="55"/>
        <v>0</v>
      </c>
      <c r="AK122" s="25">
        <f t="shared" si="55"/>
        <v>0</v>
      </c>
      <c r="AL122" s="24">
        <f t="shared" si="55"/>
        <v>0</v>
      </c>
      <c r="AM122" s="24">
        <f t="shared" si="55"/>
        <v>0</v>
      </c>
      <c r="AN122" s="24">
        <f t="shared" si="55"/>
        <v>0</v>
      </c>
      <c r="AO122" s="24">
        <f t="shared" si="55"/>
        <v>0</v>
      </c>
      <c r="AP122" s="24">
        <f t="shared" si="54"/>
        <v>0</v>
      </c>
      <c r="AQ122" s="24">
        <v>0</v>
      </c>
    </row>
  </sheetData>
  <mergeCells count="22">
    <mergeCell ref="A9:AQ9"/>
    <mergeCell ref="A4:AQ4"/>
    <mergeCell ref="A5:AQ5"/>
    <mergeCell ref="A6:AQ6"/>
    <mergeCell ref="A7:AQ7"/>
    <mergeCell ref="A8:AQ8"/>
    <mergeCell ref="A10:AQ10"/>
    <mergeCell ref="A11:AQ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2019-06-25T08:28:44Z</dcterms:modified>
</cp:coreProperties>
</file>